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<sst xmlns="http://schemas.openxmlformats.org/spreadsheetml/2006/main" count="4342" uniqueCount="1047">
  <si>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</si>
  <si>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</si>
  <si>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</si>
  <si>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</si>
  <si>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</si>
  <si>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</si>
  <si>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</si>
  <si>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</si>
  <si>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</si>
  <si>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</si>
  <si>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</si>
  <si>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</si>
  <si>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</si>
  <si>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</si>
  <si>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</si>
  <si>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</si>
  <si>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</si>
  <si>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</si>
  <si>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</si>
  <si>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</si>
  <si>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</si>
  <si>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</si>
  <si>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</si>
  <si>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</si>
  <si>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</si>
  <si>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</si>
  <si>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</si>
  <si>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</si>
  <si>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</si>
  <si>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</si>
  <si>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</si>
  <si>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</si>
  <si>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</si>
  <si>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</si>
  <si>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</si>
  <si>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</si>
  <si>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</si>
  <si>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</si>
  <si>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</si>
  <si>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</si>
  <si>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</si>
  <si>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</si>
  <si>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</si>
  <si>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</si>
  <si>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</si>
  <si>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</si>
  <si>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</si>
  <si>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</si>
  <si>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</si>
  <si>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</si>
  <si>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</si>
  <si>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</si>
  <si>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</si>
  <si>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</si>
  <si>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</si>
  <si>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</si>
  <si>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</si>
  <si>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</si>
  <si>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</si>
  <si>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</si>
  <si>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</si>
  <si>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</si>
  <si>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</si>
  <si>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</si>
  <si>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</si>
  <si>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</si>
  <si>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</si>
  <si>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</si>
  <si>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</si>
  <si>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</si>
  <si>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</si>
  <si>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</si>
  <si>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</si>
  <si>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</si>
  <si>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</si>
  <si>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</si>
  <si>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</si>
  <si>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</si>
  <si>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</si>
  <si>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</si>
  <si>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</si>
  <si>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</si>
  <si>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</si>
  <si>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</si>
  <si>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</si>
  <si>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</si>
  <si>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</si>
  <si>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</si>
  <si>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</si>
  <si>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</si>
  <si>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</si>
  <si>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</si>
  <si>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</si>
  <si>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</si>
  <si>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</si>
  <si>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</si>
  <si>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</si>
  <si>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</si>
  <si>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</si>
  <si>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</si>
  <si>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</si>
  <si>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</si>
  <si>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</si>
  <si>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</si>
  <si>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</si>
  <si>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</si>
  <si>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</si>
  <si>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</si>
  <si>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</si>
  <si>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</si>
  <si>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</si>
  <si>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</si>
  <si>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</si>
  <si>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</si>
  <si>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</si>
  <si>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</si>
  <si>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</si>
  <si>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</si>
  <si>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</si>
  <si>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</si>
  <si>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</si>
  <si>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</si>
  <si>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</si>
  <si>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</si>
  <si>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</si>
  <si>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</si>
  <si>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</si>
  <si>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</si>
  <si>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</si>
  <si>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</si>
  <si>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</si>
  <si>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</si>
  <si>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</si>
  <si>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</si>
  <si>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</si>
  <si>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</si>
  <si>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</si>
  <si>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</si>
  <si>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</si>
  <si>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</si>
  <si>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</si>
  <si>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</si>
  <si>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</si>
  <si>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</si>
  <si>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</si>
  <si>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</si>
  <si>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</si>
  <si>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</si>
  <si>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</si>
  <si>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</si>
  <si>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</si>
  <si>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</si>
  <si>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</si>
  <si>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</si>
  <si>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</si>
  <si>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</si>
  <si>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</si>
  <si>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</si>
  <si>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</si>
  <si>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</si>
  <si>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</si>
  <si>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</si>
  <si>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</si>
  <si>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</si>
  <si>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</si>
  <si>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</si>
  <si>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</si>
  <si>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</si>
  <si>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</si>
  <si>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</si>
  <si>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</si>
  <si>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</si>
  <si>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</si>
  <si>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</si>
  <si>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</si>
  <si>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</si>
  <si>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</si>
  <si>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</si>
  <si>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</si>
  <si>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</si>
  <si>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</si>
  <si>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</si>
  <si>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</si>
  <si>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</si>
  <si>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</si>
  <si>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</si>
  <si>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</si>
  <si>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</si>
  <si>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</si>
  <si>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</si>
  <si>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</si>
  <si>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</si>
  <si>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</si>
  <si>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</si>
  <si>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</si>
  <si>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</si>
  <si>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</si>
  <si>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</si>
  <si>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</si>
  <si>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</si>
  <si>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</si>
  <si>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</si>
  <si>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</si>
  <si>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</si>
  <si>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</si>
  <si>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</si>
  <si>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</si>
  <si>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</si>
  <si>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</si>
  <si>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</si>
  <si>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</si>
  <si>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</si>
  <si>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</si>
  <si>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</si>
  <si>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</si>
  <si>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</si>
  <si>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</si>
  <si>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</si>
  <si>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</si>
  <si>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</si>
  <si>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</si>
  <si>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</si>
  <si>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</si>
  <si>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</si>
  <si>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</si>
  <si>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</si>
  <si>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</si>
  <si>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</si>
  <si>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</si>
  <si>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</si>
  <si>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</si>
  <si>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</si>
  <si>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</si>
  <si>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</si>
  <si>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</si>
  <si>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</si>
  <si>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</si>
  <si>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</si>
  <si>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</si>
  <si>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</si>
  <si>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</si>
  <si>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</si>
  <si>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</si>
  <si>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</si>
  <si>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</si>
  <si>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</si>
  <si>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</si>
  <si>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</si>
  <si>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</si>
  <si>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</si>
  <si>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</si>
  <si>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</si>
  <si>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</si>
  <si>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</si>
  <si>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</si>
  <si>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</si>
  <si>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</si>
  <si>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</si>
  <si>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</si>
  <si>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</si>
  <si>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</si>
  <si>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</si>
  <si>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</si>
  <si>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</si>
  <si>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</si>
  <si>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</si>
  <si>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</si>
  <si>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</si>
  <si>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</si>
  <si>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</si>
  <si>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</si>
  <si>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</si>
  <si>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</si>
  <si>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</si>
  <si>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</si>
  <si>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</si>
  <si>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</si>
  <si>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</si>
  <si>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</si>
  <si>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</si>
  <si>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</si>
  <si>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</si>
  <si>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</si>
  <si>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</si>
  <si>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</si>
  <si>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</si>
  <si>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</si>
  <si>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</si>
  <si>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</si>
  <si>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</si>
  <si>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</si>
  <si>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</si>
  <si>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</si>
  <si>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</si>
  <si>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</si>
  <si>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</si>
  <si>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</si>
  <si>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</si>
  <si>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</si>
  <si>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</si>
  <si>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</si>
  <si>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</si>
  <si>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</si>
  <si>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</si>
  <si>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</si>
  <si>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</si>
  <si>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</si>
  <si>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</si>
  <si>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</si>
  <si>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</si>
  <si>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</si>
  <si>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</si>
  <si>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</si>
  <si>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</si>
  <si>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</si>
  <si>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</si>
  <si>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</si>
  <si>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</si>
  <si>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</si>
  <si>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</si>
  <si>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</si>
  <si>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</si>
  <si>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</si>
  <si>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</si>
  <si>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</si>
  <si>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</si>
  <si>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</si>
  <si>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</si>
  <si>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</si>
  <si>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</si>
  <si>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</si>
  <si>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</si>
  <si>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</si>
  <si>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</si>
  <si>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</si>
  <si>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</si>
  <si>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</si>
  <si>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</si>
  <si>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</si>
  <si>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</si>
  <si>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</si>
  <si>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</si>
  <si>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</si>
  <si>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</si>
  <si>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</si>
  <si>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</si>
  <si>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</si>
  <si>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</si>
  <si>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</si>
  <si>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</si>
  <si>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</si>
  <si>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</si>
  <si>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</si>
  <si>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</si>
  <si>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</si>
  <si>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</si>
  <si>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</si>
  <si>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</si>
  <si>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</si>
  <si>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</si>
  <si>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</si>
  <si>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</si>
  <si>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</si>
  <si>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</si>
  <si>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</si>
  <si>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</si>
  <si>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</si>
  <si>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</si>
  <si>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</si>
  <si>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</si>
  <si>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</si>
  <si>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</si>
  <si>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</si>
  <si>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</si>
  <si>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</si>
  <si>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</si>
  <si>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</si>
  <si>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</si>
  <si>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</si>
  <si>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</si>
  <si>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</si>
  <si>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</si>
  <si>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</si>
  <si>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</si>
  <si>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</si>
  <si>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</si>
  <si>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</si>
  <si>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</si>
  <si>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</si>
  <si>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</si>
  <si>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</si>
  <si>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</si>
  <si>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</si>
  <si>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</si>
  <si>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</si>
  <si>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</si>
  <si>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</si>
  <si>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</si>
  <si>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</si>
  <si>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</si>
  <si>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</si>
  <si>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</si>
  <si>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</si>
  <si>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</si>
  <si>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</si>
  <si>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</si>
  <si>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</si>
  <si>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</si>
  <si>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</si>
  <si>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</si>
  <si>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</si>
  <si>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</si>
  <si>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</si>
  <si>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</si>
  <si>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</si>
  <si>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</si>
  <si>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</si>
  <si>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</si>
  <si>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</si>
  <si>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</si>
  <si>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</si>
  <si>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</si>
  <si>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</si>
  <si>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</si>
  <si>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</si>
  <si>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</si>
  <si>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</si>
  <si>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</si>
  <si>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</si>
  <si>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</si>
  <si>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</si>
  <si>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</si>
  <si>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</si>
  <si>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</si>
  <si>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</si>
  <si>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</si>
  <si>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</si>
  <si>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</si>
  <si>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</si>
  <si>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</si>
  <si>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</si>
  <si>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</si>
  <si>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</si>
  <si>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</si>
  <si>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</si>
  <si>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</si>
  <si>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</si>
  <si>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</si>
  <si>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</si>
  <si>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</si>
  <si>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</si>
  <si>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</si>
  <si>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</si>
  <si>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</si>
  <si>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</si>
  <si>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</si>
  <si>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</si>
  <si>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</si>
  <si>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</si>
  <si>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</si>
  <si>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</si>
  <si>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</si>
  <si>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</si>
  <si>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</si>
  <si>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</si>
  <si>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</si>
  <si>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</si>
  <si>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</si>
  <si>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</si>
  <si>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</si>
  <si>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</si>
  <si>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</si>
  <si>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</si>
  <si>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</si>
  <si>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</si>
  <si>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</si>
  <si>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</si>
  <si>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</si>
  <si>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</si>
  <si>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</si>
  <si>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</si>
  <si>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</si>
  <si>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</si>
  <si>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</si>
  <si>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</si>
  <si>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</si>
  <si>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</si>
  <si>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</si>
  <si>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</si>
  <si>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</si>
  <si>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</si>
  <si>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</si>
  <si>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</si>
  <si>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</si>
  <si>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</si>
  <si>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</si>
  <si>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</si>
  <si>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</si>
  <si>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</si>
  <si>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</si>
  <si>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</si>
  <si>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</si>
  <si>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</si>
  <si>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</si>
  <si>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</si>
  <si>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</si>
  <si>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</si>
  <si>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</si>
  <si>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</si>
  <si>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</si>
  <si>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</si>
  <si>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</si>
  <si>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</si>
  <si>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</si>
  <si>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</si>
  <si>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</si>
  <si>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</si>
  <si>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</si>
  <si>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</si>
  <si>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</si>
  <si>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</si>
  <si>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</si>
  <si>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</si>
  <si>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</si>
  <si>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</si>
  <si>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</si>
  <si>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</si>
  <si>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</si>
  <si>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</si>
  <si>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</si>
  <si>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</si>
  <si>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</si>
  <si>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</si>
  <si>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</si>
  <si>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</si>
  <si>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</si>
  <si>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</si>
  <si>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</si>
  <si>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</si>
  <si>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</si>
  <si>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</si>
  <si>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</si>
  <si>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</si>
  <si>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</si>
  <si>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</si>
  <si>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</si>
  <si>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</si>
  <si>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</si>
  <si>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</si>
  <si>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</si>
  <si>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</si>
  <si>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</si>
  <si>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</si>
  <si>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</si>
  <si>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</si>
  <si>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</si>
  <si>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</si>
  <si>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</si>
  <si>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</si>
  <si>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</si>
  <si>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</si>
  <si>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</si>
  <si>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</si>
  <si>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</si>
  <si>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</si>
  <si>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</si>
  <si>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</si>
  <si>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</si>
  <si>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</si>
  <si>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</si>
  <si>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</si>
  <si>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</si>
  <si>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</si>
  <si>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</si>
  <si>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</si>
  <si>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</si>
  <si>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</si>
  <si>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</si>
  <si>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</si>
  <si>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</si>
  <si>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</si>
  <si>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</si>
  <si>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</si>
  <si>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</si>
  <si>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</si>
  <si>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</si>
  <si>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</si>
  <si>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</si>
  <si>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</si>
  <si>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</si>
  <si>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</si>
  <si>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</si>
  <si>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</si>
  <si>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</si>
  <si>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</si>
  <si>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</si>
  <si>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</si>
  <si>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</si>
  <si>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</si>
  <si>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</si>
  <si>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</si>
  <si>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</si>
  <si>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</si>
  <si>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</si>
  <si>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</si>
  <si>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</si>
  <si>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</si>
  <si>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</si>
  <si>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</si>
  <si>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</si>
  <si>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</si>
  <si>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</si>
  <si>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</si>
  <si>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</si>
  <si>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</si>
  <si>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</si>
  <si>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</si>
  <si>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</si>
  <si>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</si>
  <si>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</si>
  <si>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</si>
  <si>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</si>
  <si>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</si>
  <si>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</si>
  <si>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</si>
  <si>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</si>
  <si>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</si>
  <si>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</si>
  <si>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</si>
  <si>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</si>
  <si>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</si>
  <si>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</si>
  <si>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</si>
  <si>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</si>
  <si>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</si>
  <si>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</si>
  <si>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</si>
  <si>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</si>
  <si>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</si>
  <si>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</si>
  <si>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</si>
  <si>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</si>
  <si>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</si>
  <si>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</si>
  <si>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</si>
  <si>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</si>
  <si>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</si>
  <si>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</si>
  <si>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</si>
  <si>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</si>
  <si>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</si>
  <si>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</si>
  <si>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</si>
  <si>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</si>
  <si>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</si>
  <si>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</si>
  <si>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</si>
  <si>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</si>
  <si>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</si>
  <si>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</si>
  <si>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</si>
  <si>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</si>
  <si>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</si>
  <si>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</si>
  <si>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</si>
  <si>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</si>
  <si>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</si>
  <si>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</si>
  <si>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</si>
  <si>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</si>
  <si>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</si>
  <si>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</si>
  <si>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</si>
  <si>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</si>
  <si>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</si>
  <si>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</si>
  <si>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</si>
  <si>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</si>
  <si>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</si>
  <si>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</si>
  <si>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</si>
  <si>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</si>
  <si>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</si>
  <si>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</si>
  <si>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</si>
  <si>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</si>
  <si>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</si>
  <si>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</si>
  <si>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</si>
  <si>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</si>
  <si>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</si>
  <si>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</si>
  <si>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</si>
  <si>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</si>
  <si>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</si>
  <si>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</si>
  <si>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</si>
  <si>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</si>
  <si>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</si>
  <si>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</si>
  <si>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</si>
  <si>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</si>
  <si>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</si>
  <si>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</si>
  <si>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</si>
  <si>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</si>
  <si>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</si>
  <si>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</si>
  <si>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</si>
  <si>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</si>
  <si>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</si>
  <si>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</si>
  <si>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</si>
  <si>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</si>
  <si>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</si>
  <si>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</si>
  <si>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</si>
  <si>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</si>
  <si>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</si>
  <si>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</si>
  <si>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</si>
  <si>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</si>
  <si>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</si>
  <si>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</si>
  <si>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</si>
  <si>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</si>
  <si>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</si>
  <si>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</si>
  <si>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</si>
  <si>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</si>
  <si>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</si>
  <si>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</si>
  <si>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</si>
  <si>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</si>
  <si>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</si>
  <si>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</si>
  <si>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</si>
  <si>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</si>
  <si>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</si>
  <si>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</si>
  <si>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</si>
  <si>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</si>
  <si>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</si>
  <si>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</si>
  <si>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</si>
  <si>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</si>
  <si>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</si>
  <si>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</si>
  <si>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</si>
  <si>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</si>
  <si>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</si>
  <si>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</si>
  <si>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</si>
  <si>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</si>
  <si>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</si>
  <si>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</si>
  <si>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</si>
  <si>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</si>
  <si>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</si>
  <si>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赵金凤</t>
  </si>
  <si>
    <t>坐落：</t>
  </si>
  <si>
    <t>容城县午方北庄村</t>
  </si>
  <si>
    <t>调查编号：</t>
  </si>
  <si>
    <t>0201015-01-04-0034</t>
  </si>
  <si>
    <t>价值时点：</t>
  </si>
  <si>
    <t>2024年10月24日</t>
  </si>
  <si>
    <t>报告编号：</t>
  </si>
  <si>
    <t>康正（容城县）2024评字第7号-午方北庄村</t>
  </si>
  <si>
    <t>4-18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</si>
  <si>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</si>
  <si>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</si>
  <si>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</si>
  <si>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</si>
  <si>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</si>
  <si>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</si>
  <si>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</si>
  <si>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</si>
  <si>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</si>
  <si>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</si>
  <si>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</si>
  <si>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</si>
  <si>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</si>
  <si>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</si>
  <si>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</si>
  <si>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</si>
  <si>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</si>
  <si>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</si>
  <si>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</si>
  <si>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</si>
  <si>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</si>
  <si>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</si>
  <si>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</si>
  <si>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</si>
  <si>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</si>
  <si>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</si>
  <si>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</si>
  <si>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</si>
  <si>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</si>
  <si>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</si>
  <si>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</si>
  <si>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</si>
  <si>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</si>
  <si>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</si>
  <si>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</si>
  <si>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</si>
  <si>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</si>
  <si>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</si>
  <si>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</si>
  <si>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</si>
  <si>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</si>
  <si>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</si>
  <si>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</si>
  <si>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</si>
  <si>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</si>
  <si>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</si>
  <si>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</si>
  <si>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</si>
  <si>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</si>
  <si>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</si>
  <si>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</si>
  <si>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</si>
  <si>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</si>
  <si>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</si>
  <si>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</si>
  <si>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</si>
  <si>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</si>
  <si>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</si>
  <si>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</si>
  <si>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</si>
  <si>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</si>
  <si>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</si>
  <si>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</si>
  <si>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</si>
  <si>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</si>
  <si>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</si>
  <si>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</si>
  <si>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</si>
  <si>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</si>
  <si>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</si>
  <si>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</si>
  <si>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</si>
  <si>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</si>
  <si>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</si>
  <si>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</si>
  <si>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</si>
  <si>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</si>
  <si>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</si>
  <si>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</si>
  <si>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</si>
  <si>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</si>
  <si>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</si>
  <si>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</si>
  <si>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</si>
  <si>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</si>
  <si>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</si>
  <si>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</si>
  <si>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</si>
  <si>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</si>
  <si>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</si>
  <si>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</si>
  <si>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</si>
  <si>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</si>
  <si>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</si>
  <si>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</si>
  <si>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</si>
  <si>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</si>
  <si>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</si>
  <si>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</si>
  <si>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</si>
  <si>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</si>
  <si>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</si>
  <si>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</si>
  <si>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</si>
  <si>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</si>
  <si>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</si>
  <si>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</si>
  <si>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</si>
  <si>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</si>
  <si>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</si>
  <si>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</si>
  <si>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</si>
  <si>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</si>
  <si>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</si>
  <si>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</si>
  <si>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</si>
  <si>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</si>
  <si>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</si>
  <si>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</si>
  <si>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</si>
  <si>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</si>
  <si>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</si>
  <si>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</si>
  <si>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</si>
  <si>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</si>
  <si>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</si>
  <si>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</si>
  <si>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</si>
  <si>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</si>
  <si>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</si>
  <si>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</si>
  <si>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</si>
  <si>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</si>
  <si>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</si>
  <si>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</si>
  <si>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</si>
  <si>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</si>
  <si>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</si>
  <si>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</si>
  <si>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</si>
  <si>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</si>
  <si>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</si>
  <si>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</si>
  <si>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</si>
  <si>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</si>
  <si>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</si>
  <si>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</si>
  <si>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</si>
  <si>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</si>
  <si>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长边1面</t>
  </si>
  <si>
    <t>砖混二等</t>
  </si>
  <si>
    <t>砖混三等</t>
  </si>
  <si>
    <t>长边2面</t>
  </si>
  <si>
    <t>房屋3修正值</t>
  </si>
  <si>
    <t>Y1</t>
  </si>
  <si>
    <t>简易房屋</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</si>
  <si>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</si>
  <si>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</si>
  <si>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</si>
  <si>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</si>
  <si>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</si>
  <si>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</si>
  <si>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</si>
  <si>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</si>
  <si>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</si>
  <si>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</si>
  <si>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</si>
  <si>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</si>
  <si>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</si>
  <si>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</si>
  <si>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</si>
  <si>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</si>
  <si>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</si>
  <si>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</si>
  <si>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</si>
  <si>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</si>
  <si>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</si>
  <si>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</si>
  <si>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</si>
  <si>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</si>
  <si>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</si>
  <si>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</si>
  <si>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</si>
  <si>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</si>
  <si>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</si>
  <si>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</si>
  <si>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</si>
  <si>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</si>
  <si>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</si>
  <si>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</si>
  <si>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</si>
  <si>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</si>
  <si>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</si>
  <si>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</si>
  <si>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</si>
  <si>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</si>
  <si>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</si>
  <si>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</si>
  <si>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</si>
  <si>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</si>
  <si>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</si>
  <si>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</si>
  <si>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</si>
  <si>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</si>
  <si>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</si>
  <si>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</si>
  <si>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</si>
  <si>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</si>
  <si>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</si>
  <si>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</si>
  <si>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</si>
  <si>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</si>
  <si>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</si>
  <si>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</si>
  <si>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</si>
  <si>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</si>
  <si>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</si>
  <si>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</si>
  <si>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</si>
  <si>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</si>
  <si>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</si>
  <si>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</si>
  <si>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</si>
  <si>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</si>
  <si>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</si>
  <si>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</si>
  <si>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</si>
  <si>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</si>
  <si>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</si>
  <si>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</si>
  <si>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</si>
  <si>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</si>
  <si>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</si>
  <si>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</si>
  <si>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</si>
  <si>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</si>
  <si>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</si>
  <si>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</si>
  <si>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</si>
  <si>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</si>
  <si>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</si>
  <si>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</si>
  <si>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</si>
  <si>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</si>
  <si>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</si>
  <si>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</si>
  <si>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</si>
  <si>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</si>
  <si>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</si>
  <si>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</si>
  <si>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黄杨</t>
  </si>
  <si>
    <t>S1</t>
  </si>
  <si>
    <t>C1</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</si>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</sst>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068" workbookViewId="0">
      <selection activeCell="H1089" sqref="H1089"/>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0201015-01-04-0034</v>
      </c>
      <c r="C2" s="335">
        <f>输机表!P2</f>
        <v>0</v>
      </c>
      <c r="D2" s="335" t="str">
        <f>输机表!U2&amp;输机表!Y2</f>
        <v>康正（容城县）2024评字第7号-午方北庄村4-18</v>
      </c>
      <c r="E2" s="335" t="str">
        <f>输机表!D2</f>
        <v>赵金凤</v>
      </c>
      <c r="F2" s="335" t="str">
        <f>输机表!F2</f>
        <v>容城县午方北庄村</v>
      </c>
      <c r="G2" s="335">
        <f ca="1">结果通知单!C12</f>
        <v>175.99</v>
      </c>
      <c r="H2" s="335">
        <f ca="1">结果通知单!N7</f>
        <v>171.15</v>
      </c>
      <c r="I2" s="335">
        <f ca="1">结果通知单!O7</f>
        <v>4.84</v>
      </c>
      <c r="J2" s="335">
        <f ca="1">结果通知单!P7</f>
        <v>0</v>
      </c>
      <c r="K2" s="335">
        <f ca="1">结果通知单!G12</f>
        <v>186456</v>
      </c>
      <c r="L2" s="335">
        <f ca="1">结果通知单!G41</f>
        <v>53904</v>
      </c>
      <c r="M2" s="335">
        <f ca="1">IF(K2+L2=结果通知单!C42,K2+L2,"请检查")</f>
        <v>240360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R1" workbookViewId="0">
      <selection activeCell="Y4" sqref="Y4:Y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4</v>
      </c>
      <c r="K4" s="87" t="s">
        <v>866</v>
      </c>
      <c r="L4" s="87" t="s">
        <v>867</v>
      </c>
      <c r="M4" s="87">
        <v>0.6</v>
      </c>
      <c r="N4" s="87">
        <v>0.2</v>
      </c>
      <c r="O4" s="87" t="s">
        <v>868</v>
      </c>
      <c r="P4" s="87" t="s">
        <v>868</v>
      </c>
      <c r="Q4" s="87" t="s">
        <v>869</v>
      </c>
      <c r="R4" s="87" t="s">
        <v>868</v>
      </c>
      <c r="S4" s="124">
        <v>129.84</v>
      </c>
      <c r="T4" s="124" t="s">
        <v>870</v>
      </c>
      <c r="U4" s="124"/>
      <c r="V4" s="125"/>
      <c r="W4" s="91">
        <f>ROUND(F5*ROUND(E5+G5+H5+I5+J5+K5+L5+M5+N5+O5+P5+Q5+R5+U5+T5+1,3)*V5,0)</f>
        <v>1059</v>
      </c>
      <c r="X4" s="126">
        <f>ROUND(L60/S4,0)</f>
        <v>141</v>
      </c>
      <c r="Y4" s="126">
        <f>W4+X4</f>
        <v>1200</v>
      </c>
      <c r="Z4" s="143">
        <f>ROUND(Y4*S4,0)</f>
        <v>155808</v>
      </c>
      <c r="AA4" s="144">
        <f>IF(Q4="无",0,IF(Q4="地暖",0,S4))</f>
        <v>129.84</v>
      </c>
      <c r="AB4" s="144">
        <f>IF(Q4="无",0,IF(Q4="暖气片",0,S4))</f>
        <v>0</v>
      </c>
      <c r="AC4" s="91" t="str">
        <f>H4</f>
        <v>简易木门窗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865</v>
      </c>
      <c r="CD4" s="161" t="s">
        <v>882</v>
      </c>
      <c r="CE4" s="161" t="s">
        <v>883</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3.2</v>
      </c>
      <c r="F6" s="87" t="s">
        <v>863</v>
      </c>
      <c r="G6" s="87" t="s">
        <v>864</v>
      </c>
      <c r="H6" s="87" t="s">
        <v>865</v>
      </c>
      <c r="I6" s="87">
        <v>24</v>
      </c>
      <c r="J6" s="87">
        <v>0</v>
      </c>
      <c r="K6" s="87" t="s">
        <v>866</v>
      </c>
      <c r="L6" s="87" t="s">
        <v>867</v>
      </c>
      <c r="M6" s="87">
        <v>0.3</v>
      </c>
      <c r="N6" s="87">
        <v>0.2</v>
      </c>
      <c r="O6" s="87" t="s">
        <v>867</v>
      </c>
      <c r="P6" s="87" t="s">
        <v>867</v>
      </c>
      <c r="Q6" s="87" t="s">
        <v>867</v>
      </c>
      <c r="R6" s="87" t="s">
        <v>868</v>
      </c>
      <c r="S6" s="124">
        <v>30.63</v>
      </c>
      <c r="T6" s="124" t="s">
        <v>870</v>
      </c>
      <c r="U6" s="124"/>
      <c r="V6" s="125"/>
      <c r="W6" s="129">
        <f>ROUND(F7*ROUND(E7+G7+H7+I7+J7+K7+L7+M7+N7+O7+P7+Q7+R7+U7+T7+1,3)*V7,0)</f>
        <v>746</v>
      </c>
      <c r="X6" s="130">
        <f>ROUND(X60/S6,0)</f>
        <v>24</v>
      </c>
      <c r="Y6" s="126">
        <f t="shared" ref="Y6" si="3">W6+X6</f>
        <v>770</v>
      </c>
      <c r="Z6" s="143">
        <f t="shared" ref="Z6" si="4">ROUND(Y6*S6,0)</f>
        <v>23585</v>
      </c>
      <c r="AA6" s="144">
        <f>IF(Q6="无",0,IF(Q6="地暖",0,S6))</f>
        <v>0</v>
      </c>
      <c r="AB6" s="144">
        <f>IF(Q6="无",0,IF(Q6="暖气片",0,S6))</f>
        <v>0</v>
      </c>
      <c r="AC6" s="91" t="str">
        <f>H6</f>
        <v>简易木门窗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-0.03</v>
      </c>
      <c r="I7" s="92">
        <f>VLOOKUP(F6,系数区域,VLOOKUP(I6,外墙体列数,2,0),0)</f>
        <v>-0.03</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1</v>
      </c>
      <c r="E8" s="87">
        <v>2.4</v>
      </c>
      <c r="F8" s="87" t="s">
        <v>917</v>
      </c>
      <c r="G8" s="87" t="s">
        <v>864</v>
      </c>
      <c r="H8" s="87" t="s">
        <v>867</v>
      </c>
      <c r="I8" s="87">
        <v>24</v>
      </c>
      <c r="J8" s="87">
        <v>0</v>
      </c>
      <c r="K8" s="87" t="s">
        <v>236</v>
      </c>
      <c r="L8" s="87" t="s">
        <v>918</v>
      </c>
      <c r="M8" s="87">
        <v>0</v>
      </c>
      <c r="N8" s="87">
        <v>0.2</v>
      </c>
      <c r="O8" s="87" t="s">
        <v>867</v>
      </c>
      <c r="P8" s="87" t="s">
        <v>867</v>
      </c>
      <c r="Q8" s="87" t="s">
        <v>867</v>
      </c>
      <c r="R8" s="87" t="s">
        <v>867</v>
      </c>
      <c r="S8" s="124">
        <v>10.68</v>
      </c>
      <c r="T8" s="124" t="s">
        <v>870</v>
      </c>
      <c r="U8" s="124"/>
      <c r="V8" s="125"/>
      <c r="W8" s="129">
        <f>ROUND(F9*ROUND(E9+G9+H9+I9+J9+K9+L9+M9+N9+O9+P9+Q9+R9+U9+T9+1,3)*V9,0)</f>
        <v>529</v>
      </c>
      <c r="X8" s="130">
        <f>ROUND(L92/S8,0)</f>
        <v>0</v>
      </c>
      <c r="Y8" s="126">
        <f t="shared" ref="Y8" si="7">W8+X8</f>
        <v>529</v>
      </c>
      <c r="Z8" s="143">
        <f t="shared" ref="Z8" si="8">ROUND(Y8*S8,0)</f>
        <v>5650</v>
      </c>
      <c r="AA8" s="144">
        <f>IF(Q8="无",0,IF(Q8="地暖",0,S8))</f>
        <v>0</v>
      </c>
      <c r="AB8" s="144">
        <f>IF(Q8="无",0,IF(Q8="暖气片",0,S8))</f>
        <v>0</v>
      </c>
      <c r="AC8" s="91" t="str">
        <f>H8</f>
        <v>无</v>
      </c>
      <c r="AD8" s="124" t="s">
        <v>867</v>
      </c>
      <c r="AE8" s="145">
        <v>1</v>
      </c>
      <c r="AF8" s="146" t="e">
        <f>VLOOKUP(F8,系数区域,LOOKUP(V8,$CV$16:$DE$16,{68,69,70,71,72,73,74,75,76,77}),0)</f>
        <v>#N/A</v>
      </c>
      <c r="AG8" s="145" t="s">
        <v>867</v>
      </c>
      <c r="AH8" s="167" t="s">
        <v>919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780</v>
      </c>
      <c r="G9" s="92">
        <f>IF(G8="其他不作修正",0,VLOOKUP(F8,系数区域,VLOOKUP(G8,屋顶列数,2,0),0))</f>
        <v>0</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-0.05</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-0.02</v>
      </c>
      <c r="S9" s="124"/>
      <c r="T9" s="92">
        <f>VLOOKUP(F8,系数区域,VLOOKUP(T8,顶棚面列数,2,0),0)</f>
        <v>0</v>
      </c>
      <c r="U9" s="127">
        <f>EO9</f>
        <v>0</v>
      </c>
      <c r="V9" s="128">
        <v>0.78</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923</v>
      </c>
      <c r="D10" s="88">
        <v>1</v>
      </c>
      <c r="E10" s="87">
        <v>2.5</v>
      </c>
      <c r="F10" s="87" t="s">
        <v>924</v>
      </c>
      <c r="G10" s="87" t="s">
        <v>879</v>
      </c>
      <c r="H10" s="87" t="s">
        <v>867</v>
      </c>
      <c r="I10" s="87">
        <v>24</v>
      </c>
      <c r="J10" s="87">
        <v>0</v>
      </c>
      <c r="K10" s="87" t="s">
        <v>236</v>
      </c>
      <c r="L10" s="87" t="s">
        <v>910</v>
      </c>
      <c r="M10" s="87">
        <v>0</v>
      </c>
      <c r="N10" s="87">
        <v>0.2</v>
      </c>
      <c r="O10" s="87" t="s">
        <v>867</v>
      </c>
      <c r="P10" s="87" t="s">
        <v>867</v>
      </c>
      <c r="Q10" s="87" t="s">
        <v>867</v>
      </c>
      <c r="R10" s="87" t="s">
        <v>867</v>
      </c>
      <c r="S10" s="124">
        <v>4.84</v>
      </c>
      <c r="T10" s="124" t="s">
        <v>870</v>
      </c>
      <c r="U10" s="124"/>
      <c r="V10" s="125"/>
      <c r="W10" s="129">
        <f>ROUND(F11*ROUND(E11+G11+H11+I11+J11+K11+L11+M11+N11+O11+P11+Q11+R11+U11+T11+1,3)*V11,0)</f>
        <v>292</v>
      </c>
      <c r="X10" s="130">
        <f>ROUND(X92/S10,0)</f>
        <v>0</v>
      </c>
      <c r="Y10" s="126">
        <f t="shared" ref="Y10" si="11">W10+X10</f>
        <v>292</v>
      </c>
      <c r="Z10" s="143">
        <f t="shared" ref="Z10" si="12">ROUND(Y10*S10,0)</f>
        <v>1413</v>
      </c>
      <c r="AA10" s="144">
        <f>IF(Q10="无",0,IF(Q10="地暖",0,S10))</f>
        <v>0</v>
      </c>
      <c r="AB10" s="144">
        <f>IF(Q10="无",0,IF(Q10="暖气片",0,S10))</f>
        <v>0</v>
      </c>
      <c r="AC10" s="91" t="str">
        <f>H10</f>
        <v>无</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925</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0.02</v>
      </c>
      <c r="F11" s="91">
        <f>VLOOKUP(F10,系数区域,2,0)</f>
        <v>450</v>
      </c>
      <c r="G11" s="92">
        <f>IF(G10="其他不作修正",0,VLOOKUP(F10,系数区域,VLOOKUP(G10,屋顶列数,2,0),0))</f>
        <v>-0.1</v>
      </c>
      <c r="H11" s="90">
        <f>AC11*VLOOKUP(F10,系数区域,VLOOKUP(H10,门窗列数,2,0),0)+(AD11*VLOOKUP(F10,系数区域,VLOOKUP(AD10,门窗列数,2,0),0))+VLOOKUP(F10,系数区域,57,0)</f>
        <v>-0.06</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-0.03</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-0.02</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926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917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928</v>
      </c>
      <c r="AI13" s="171">
        <v>850</v>
      </c>
      <c r="AJ13" s="171">
        <v>6</v>
      </c>
      <c r="AK13" s="170">
        <v>0.0052</v>
      </c>
      <c r="AL13" s="170">
        <v>0</v>
      </c>
      <c r="AM13" s="170">
        <v>0</v>
      </c>
      <c r="AN13" s="171"/>
      <c r="AO13" s="198" t="s">
        <v>929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930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865</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931</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932</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933</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934</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935</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936</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937</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938</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939</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940</v>
      </c>
      <c r="E29" s="99"/>
      <c r="F29" s="100" t="s">
        <v>434</v>
      </c>
      <c r="G29" s="100" t="s">
        <v>941</v>
      </c>
      <c r="H29" s="100"/>
      <c r="I29" s="100" t="s">
        <v>6</v>
      </c>
      <c r="J29" s="100" t="s">
        <v>9</v>
      </c>
      <c r="K29" s="87" t="s">
        <v>942</v>
      </c>
      <c r="L29" s="100" t="s">
        <v>943</v>
      </c>
      <c r="M29" s="109" t="str">
        <f>C6&amp;"装饰装修"</f>
        <v>F2装饰装修</v>
      </c>
      <c r="N29" s="99" t="s">
        <v>3</v>
      </c>
      <c r="O29" s="99" t="s">
        <v>2</v>
      </c>
      <c r="P29" s="116" t="s">
        <v>940</v>
      </c>
      <c r="Q29" s="134"/>
      <c r="R29" s="100" t="s">
        <v>434</v>
      </c>
      <c r="S29" s="100"/>
      <c r="T29" s="100" t="s">
        <v>941</v>
      </c>
      <c r="U29" s="100" t="s">
        <v>6</v>
      </c>
      <c r="V29" s="100" t="s">
        <v>9</v>
      </c>
      <c r="W29" s="87" t="s">
        <v>942</v>
      </c>
      <c r="X29" s="100" t="s">
        <v>943</v>
      </c>
      <c r="Y29" s="152"/>
      <c r="Z29" s="152"/>
      <c r="AA29" s="152"/>
      <c r="EV29" s="35" t="s">
        <v>944</v>
      </c>
      <c r="EW29" s="35"/>
      <c r="EX29" s="35"/>
      <c r="EY29" s="35"/>
      <c r="EZ29" s="35"/>
      <c r="FA29" s="35"/>
      <c r="FB29" s="35"/>
      <c r="FC29" s="35"/>
    </row>
    <row r="30" ht="20.25" customHeight="1" spans="1:159">
      <c r="A30" s="101"/>
      <c r="B30" s="102">
        <v>1</v>
      </c>
      <c r="C30" s="103" t="s">
        <v>80</v>
      </c>
      <c r="D30" s="103" t="s">
        <v>95</v>
      </c>
      <c r="E30" s="103"/>
      <c r="F30" s="104" t="str">
        <f>+D30</f>
        <v>窗帘附件</v>
      </c>
      <c r="G30" s="105">
        <v>3</v>
      </c>
      <c r="H30" s="105"/>
      <c r="I30" s="117" t="str">
        <f t="shared" ref="I30:I59" si="48">VLOOKUP(F30,价格表,2,0)</f>
        <v>套</v>
      </c>
      <c r="J30" s="104">
        <f t="shared" ref="J30:J59" si="49">VLOOKUP(F30,价格表,5,0)</f>
        <v>200</v>
      </c>
      <c r="K30" s="118">
        <f>$V$5</f>
        <v>0.88</v>
      </c>
      <c r="L30" s="104">
        <f>ROUND(IFERROR(ROUND(G30,2)*J30*K30,),0)</f>
        <v>528</v>
      </c>
      <c r="M30" s="110"/>
      <c r="N30" s="102">
        <v>1</v>
      </c>
      <c r="O30" s="103" t="s">
        <v>60</v>
      </c>
      <c r="P30" s="103" t="s">
        <v>65</v>
      </c>
      <c r="Q30" s="103"/>
      <c r="R30" s="135" t="str">
        <f>+P30</f>
        <v>普通石膏板吊顶</v>
      </c>
      <c r="S30" s="136"/>
      <c r="T30" s="105">
        <f>S6</f>
        <v>30.63</v>
      </c>
      <c r="U30" s="117" t="str">
        <f t="shared" ref="U30:U59" si="50">VLOOKUP(R30,价格表,2,0)</f>
        <v>㎡</v>
      </c>
      <c r="V30" s="104">
        <f t="shared" ref="V30:V59" si="51">VLOOKUP(R30,价格表,5,0)</f>
        <v>30</v>
      </c>
      <c r="W30" s="118">
        <f>$V$7</f>
        <v>0.8</v>
      </c>
      <c r="X30" s="104">
        <f>ROUND(IFERROR(ROUND(T30,2)*V30*W30,),0)</f>
        <v>735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110</v>
      </c>
      <c r="E31" s="103"/>
      <c r="F31" s="104" t="str">
        <f t="shared" ref="F31:F59" si="52">+D31</f>
        <v>普通内墙贴砖</v>
      </c>
      <c r="G31" s="105">
        <f>(3.7+2.1)*2*1.3</f>
        <v>15.08</v>
      </c>
      <c r="H31" s="105"/>
      <c r="I31" s="117" t="str">
        <f t="shared" si="48"/>
        <v>㎡</v>
      </c>
      <c r="J31" s="104">
        <f t="shared" si="49"/>
        <v>80</v>
      </c>
      <c r="K31" s="118">
        <f t="shared" ref="K31:K59" si="53">$V$5</f>
        <v>0.88</v>
      </c>
      <c r="L31" s="104">
        <f t="shared" ref="L31:L59" si="54">ROUND(IFERROR(ROUND(G31,2)*J31*K31,),0)</f>
        <v>1062</v>
      </c>
      <c r="M31" s="110"/>
      <c r="N31" s="102">
        <v>2</v>
      </c>
      <c r="O31" s="103"/>
      <c r="P31" s="103"/>
      <c r="Q31" s="103"/>
      <c r="R31" s="135">
        <f t="shared" ref="R31:R50" si="55">+P31</f>
        <v>0</v>
      </c>
      <c r="S31" s="136"/>
      <c r="T31" s="105"/>
      <c r="U31" s="117" t="e">
        <f t="shared" si="50"/>
        <v>#N/A</v>
      </c>
      <c r="V31" s="104" t="e">
        <f t="shared" si="51"/>
        <v>#N/A</v>
      </c>
      <c r="W31" s="118">
        <f t="shared" ref="W31:W59" si="56">$V$7</f>
        <v>0.8</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报告编号：康正（容城县）2024评字第7号-午方北庄村4-18</v>
      </c>
      <c r="EZ31" s="263"/>
      <c r="FA31" s="263"/>
      <c r="FB31" s="263"/>
      <c r="FC31" s="263"/>
    </row>
    <row r="32" ht="22.15" customHeight="1" spans="1:159">
      <c r="A32" s="101"/>
      <c r="B32" s="102">
        <v>3</v>
      </c>
      <c r="C32" s="103" t="s">
        <v>30</v>
      </c>
      <c r="D32" s="103" t="s">
        <v>35</v>
      </c>
      <c r="E32" s="103"/>
      <c r="F32" s="104" t="str">
        <f t="shared" si="52"/>
        <v>30、40地砖、马赛克</v>
      </c>
      <c r="G32" s="105">
        <f>S4*3/4</f>
        <v>97.38</v>
      </c>
      <c r="H32" s="105"/>
      <c r="I32" s="117" t="str">
        <f t="shared" si="48"/>
        <v>㎡</v>
      </c>
      <c r="J32" s="104">
        <f t="shared" si="49"/>
        <v>60</v>
      </c>
      <c r="K32" s="118">
        <f t="shared" si="53"/>
        <v>0.88</v>
      </c>
      <c r="L32" s="104">
        <f t="shared" si="54"/>
        <v>5142</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945</v>
      </c>
      <c r="EW32" s="39" t="str">
        <f>D2</f>
        <v>赵金凤</v>
      </c>
      <c r="EX32" s="40"/>
      <c r="EY32" s="41" t="s">
        <v>946</v>
      </c>
      <c r="EZ32" s="42"/>
      <c r="FA32" s="39">
        <f>G2</f>
        <v>0</v>
      </c>
      <c r="FB32" s="43"/>
      <c r="FC32" s="40"/>
    </row>
    <row r="33" ht="21.6" customHeight="1" spans="1:159">
      <c r="A33" s="101"/>
      <c r="B33" s="102">
        <v>4</v>
      </c>
      <c r="C33" s="103" t="s">
        <v>60</v>
      </c>
      <c r="D33" s="103" t="s">
        <v>68</v>
      </c>
      <c r="E33" s="103"/>
      <c r="F33" s="104" t="str">
        <f t="shared" si="52"/>
        <v>纸面石膏板灯池吊顶</v>
      </c>
      <c r="G33" s="105">
        <f>S4/4</f>
        <v>32.46</v>
      </c>
      <c r="H33" s="105"/>
      <c r="I33" s="117" t="str">
        <f t="shared" si="48"/>
        <v>㎡</v>
      </c>
      <c r="J33" s="104">
        <f t="shared" si="49"/>
        <v>130</v>
      </c>
      <c r="K33" s="118">
        <f t="shared" si="53"/>
        <v>0.88</v>
      </c>
      <c r="L33" s="104">
        <f t="shared" si="54"/>
        <v>3713</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947</v>
      </c>
      <c r="EW33" s="45"/>
      <c r="EX33" s="45"/>
      <c r="EY33" s="45"/>
      <c r="EZ33" s="45"/>
      <c r="FA33" s="45"/>
      <c r="FB33" s="45"/>
      <c r="FC33" s="46"/>
    </row>
    <row r="34" ht="31.15" customHeight="1" spans="1:159">
      <c r="A34" s="101"/>
      <c r="B34" s="102">
        <v>5</v>
      </c>
      <c r="C34" s="103" t="s">
        <v>60</v>
      </c>
      <c r="D34" s="103" t="s">
        <v>66</v>
      </c>
      <c r="E34" s="103"/>
      <c r="F34" s="104" t="str">
        <f t="shared" si="52"/>
        <v>普通石膏板灯池吊顶</v>
      </c>
      <c r="G34" s="105">
        <f>G33</f>
        <v>32.46</v>
      </c>
      <c r="H34" s="105"/>
      <c r="I34" s="117" t="str">
        <f t="shared" si="48"/>
        <v>㎡</v>
      </c>
      <c r="J34" s="104">
        <f t="shared" si="49"/>
        <v>45</v>
      </c>
      <c r="K34" s="118">
        <f t="shared" si="53"/>
        <v>0.88</v>
      </c>
      <c r="L34" s="104">
        <f t="shared" si="54"/>
        <v>1285</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948</v>
      </c>
      <c r="EW34" s="48" t="s">
        <v>949</v>
      </c>
      <c r="EX34" s="49" t="s">
        <v>950</v>
      </c>
      <c r="EY34" s="49" t="s">
        <v>951</v>
      </c>
      <c r="EZ34" s="47" t="s">
        <v>948</v>
      </c>
      <c r="FA34" s="48" t="s">
        <v>949</v>
      </c>
      <c r="FB34" s="49" t="s">
        <v>950</v>
      </c>
      <c r="FC34" s="49" t="s">
        <v>951</v>
      </c>
    </row>
    <row r="35" ht="21.6" customHeight="1" spans="1:159">
      <c r="A35" s="101"/>
      <c r="B35" s="102">
        <v>6</v>
      </c>
      <c r="C35" s="103" t="s">
        <v>60</v>
      </c>
      <c r="D35" s="103" t="s">
        <v>65</v>
      </c>
      <c r="E35" s="103"/>
      <c r="F35" s="104" t="str">
        <f t="shared" si="52"/>
        <v>普通石膏板吊顶</v>
      </c>
      <c r="G35" s="105">
        <f>S4*2/4</f>
        <v>64.92</v>
      </c>
      <c r="H35" s="105"/>
      <c r="I35" s="117" t="str">
        <f t="shared" si="48"/>
        <v>㎡</v>
      </c>
      <c r="J35" s="104">
        <f t="shared" si="49"/>
        <v>30</v>
      </c>
      <c r="K35" s="118">
        <f t="shared" si="53"/>
        <v>0.88</v>
      </c>
      <c r="L35" s="104">
        <f t="shared" si="54"/>
        <v>1714</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2"/>
        <v>外墙普通贴砖</v>
      </c>
      <c r="G36" s="105">
        <f>(20+1.1*2)*3.9-2.5*2.2*4</f>
        <v>64.58</v>
      </c>
      <c r="H36" s="105"/>
      <c r="I36" s="117" t="str">
        <f t="shared" si="48"/>
        <v>㎡</v>
      </c>
      <c r="J36" s="104">
        <f t="shared" si="49"/>
        <v>85</v>
      </c>
      <c r="K36" s="118">
        <f t="shared" si="53"/>
        <v>0.88</v>
      </c>
      <c r="L36" s="104">
        <f t="shared" si="54"/>
        <v>4831</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952</v>
      </c>
      <c r="BE37" s="172" t="s">
        <v>953</v>
      </c>
      <c r="BF37" s="172" t="s">
        <v>954</v>
      </c>
      <c r="BG37" s="172" t="s">
        <v>955</v>
      </c>
      <c r="BH37" s="172" t="s">
        <v>941</v>
      </c>
      <c r="BI37" s="172" t="s">
        <v>6</v>
      </c>
      <c r="BJ37" s="172" t="s">
        <v>943</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7.92</v>
      </c>
      <c r="BI38" s="172" t="str">
        <f t="shared" ref="BI38:BI51" si="67">I186</f>
        <v>㎡</v>
      </c>
      <c r="BJ38" s="172">
        <f ca="1" t="shared" ref="BJ38:BJ51" si="68">L186</f>
        <v>1426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25</v>
      </c>
      <c r="BI39" s="172" t="str">
        <f t="shared" si="67"/>
        <v>㎡</v>
      </c>
      <c r="BJ39" s="172">
        <f ca="1" t="shared" si="68"/>
        <v>3500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9.66</v>
      </c>
      <c r="BI40" s="172" t="str">
        <f t="shared" si="67"/>
        <v>㎡</v>
      </c>
      <c r="BJ40" s="172">
        <f ca="1" t="shared" si="68"/>
        <v>1739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217.2</v>
      </c>
      <c r="BI41" s="172" t="str">
        <f t="shared" si="67"/>
        <v>㎡</v>
      </c>
      <c r="BJ41" s="172">
        <f ca="1" t="shared" si="68"/>
        <v>5430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956</v>
      </c>
      <c r="EW43" s="267"/>
      <c r="EX43" s="268">
        <f>SUM(EW35:EW42)+SUM(FA35:FA42)</f>
        <v>0</v>
      </c>
      <c r="EY43" s="42"/>
      <c r="EZ43" s="269" t="s">
        <v>957</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台阶</v>
      </c>
      <c r="BH44" s="220">
        <f t="shared" si="69"/>
        <v>3.93</v>
      </c>
      <c r="BI44" s="172" t="str">
        <f t="shared" si="67"/>
        <v>㎡</v>
      </c>
      <c r="BJ44" s="172">
        <f ca="1" t="shared" si="68"/>
        <v>1376</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958</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火炕</v>
      </c>
      <c r="BH45" s="220">
        <f t="shared" si="69"/>
        <v>3</v>
      </c>
      <c r="BI45" s="172" t="str">
        <f t="shared" si="67"/>
        <v>个</v>
      </c>
      <c r="BJ45" s="172">
        <f ca="1" t="shared" si="68"/>
        <v>3000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959</v>
      </c>
      <c r="EW45" s="57" t="s">
        <v>941</v>
      </c>
      <c r="EX45" s="57" t="s">
        <v>6</v>
      </c>
      <c r="EY45" s="57" t="s">
        <v>960</v>
      </c>
      <c r="EZ45" s="57" t="s">
        <v>959</v>
      </c>
      <c r="FA45" s="57" t="s">
        <v>941</v>
      </c>
      <c r="FB45" s="57" t="s">
        <v>6</v>
      </c>
      <c r="FC45" s="57" t="s">
        <v>960</v>
      </c>
      <c r="FE45" s="273" t="s">
        <v>961</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灶台</v>
      </c>
      <c r="BH46" s="220">
        <f t="shared" si="69"/>
        <v>5</v>
      </c>
      <c r="BI46" s="172" t="str">
        <f t="shared" si="67"/>
        <v>个</v>
      </c>
      <c r="BJ46" s="172">
        <f ca="1" t="shared" si="68"/>
        <v>1500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7.92</v>
      </c>
      <c r="EX46" s="58" t="str">
        <f ca="1">IFERROR(VLOOKUP(FE46,$BD$38:$BJ$92,6,0),"")</f>
        <v>㎡</v>
      </c>
      <c r="EY46" s="59">
        <f ca="1">IF(EV46="","",SUMIF($BG$38:$BG$107,EV46,$BJ$38:$BJ$107))</f>
        <v>1426</v>
      </c>
      <c r="EZ46" s="59" t="str">
        <f ca="1">IFERROR(VLOOKUP(FF46,$BD$38:$BJ$92,4,0),"")</f>
        <v>砖墙</v>
      </c>
      <c r="FA46" s="58">
        <f ca="1">IF(EZ46="","",SUMIF($BG$38:$BG$107,EZ46,$BH$38:$BH$107))</f>
        <v>34.66</v>
      </c>
      <c r="FB46" s="58" t="str">
        <f ca="1">IFERROR(VLOOKUP(FF46,$BD$38:$BJ$92,6,0),"")</f>
        <v>㎡</v>
      </c>
      <c r="FC46" s="59">
        <f ca="1">IF(EZ46="","",SUMIF($BG$38:$BG$107,EZ46,$BJ$38:$BJ$107))</f>
        <v>5239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水泥、水磨石平台</v>
      </c>
      <c r="BH47" s="220">
        <f t="shared" si="69"/>
        <v>28.35</v>
      </c>
      <c r="BI47" s="172" t="str">
        <f t="shared" si="67"/>
        <v>㎡</v>
      </c>
      <c r="BJ47" s="172">
        <f ca="1" t="shared" si="68"/>
        <v>5103</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217.2</v>
      </c>
      <c r="EX47" s="58" t="str">
        <f ca="1">IFERROR(VLOOKUP(FE47,$BD$38:$BJ$92,6,0),"")</f>
        <v>㎡</v>
      </c>
      <c r="EY47" s="59">
        <f ca="1">IF(EV47="","",SUMIF($BG$38:$BG$107,EV47,$BJ$38:$BJ$107))</f>
        <v>5430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热水器</v>
      </c>
      <c r="BH48" s="220">
        <f t="shared" si="69"/>
        <v>1</v>
      </c>
      <c r="BI48" s="172" t="str">
        <f t="shared" si="67"/>
        <v>台</v>
      </c>
      <c r="BJ48" s="172">
        <f ca="1" t="shared" si="68"/>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台阶</v>
      </c>
      <c r="FA48" s="58">
        <f ca="1">IF(EZ48="","",SUMIF($BG$38:$BG$107,EZ48,$BH$38:$BH$107))</f>
        <v>3.93</v>
      </c>
      <c r="FB48" s="58" t="str">
        <f ca="1">IFERROR(VLOOKUP(FF48,$BD$38:$BJ$92,6,0),"")</f>
        <v>㎡</v>
      </c>
      <c r="FC48" s="59">
        <f ca="1">IF(EZ48="","",SUMIF($BG$38:$BG$107,EZ48,$BJ$38:$BJ$107))</f>
        <v>1376</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窝</v>
      </c>
      <c r="BH49" s="220">
        <f t="shared" si="69"/>
        <v>2</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火炕</v>
      </c>
      <c r="EW49" s="58">
        <f ca="1">IF(EV49="","",SUMIF($BG$38:$BG$107,EV49,$BH$38:$BH$107))</f>
        <v>3</v>
      </c>
      <c r="EX49" s="58" t="str">
        <f ca="1">IFERROR(VLOOKUP(FE49,$BD$38:$BJ$92,6,0),"")</f>
        <v>个</v>
      </c>
      <c r="EY49" s="59">
        <f ca="1">IF(EV49="","",SUMIF($BG$38:$BG$107,EV49,$BJ$38:$BJ$107))</f>
        <v>3000</v>
      </c>
      <c r="EZ49" s="59" t="str">
        <f ca="1">IFERROR(VLOOKUP(FF49,$BD$38:$BJ$92,4,0),"")</f>
        <v>灶台</v>
      </c>
      <c r="FA49" s="58">
        <f ca="1">IF(EZ49="","",SUMIF($BG$38:$BG$107,EZ49,$BH$38:$BH$107))</f>
        <v>5</v>
      </c>
      <c r="FB49" s="58" t="str">
        <f ca="1">IFERROR(VLOOKUP(FF49,$BD$38:$BJ$92,6,0),"")</f>
        <v>个</v>
      </c>
      <c r="FC49" s="59">
        <f ca="1">IF(EZ49="","",SUMIF($BG$38:$BG$107,EZ49,$BJ$38:$BJ$107))</f>
        <v>1500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3</v>
      </c>
      <c r="BI50" s="172" t="str">
        <f t="shared" si="67"/>
        <v>棵</v>
      </c>
      <c r="BJ50" s="172">
        <f ca="1" t="shared" si="68"/>
        <v>240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水泥、水磨石平台</v>
      </c>
      <c r="EW50" s="58">
        <f ca="1">IF(EV50="","",SUMIF($BG$38:$BG$107,EV50,$BH$38:$BH$107))</f>
        <v>28.35</v>
      </c>
      <c r="EX50" s="58" t="str">
        <f ca="1">IFERROR(VLOOKUP(FE50,$BD$38:$BJ$92,6,0),"")</f>
        <v>㎡</v>
      </c>
      <c r="EY50" s="59">
        <f ca="1">IF(EV50="","",SUMIF($BG$38:$BG$107,EV50,$BJ$38:$BJ$107))</f>
        <v>5103</v>
      </c>
      <c r="EZ50" s="59" t="str">
        <f ca="1">IFERROR(VLOOKUP(FF50,$BD$38:$BJ$92,4,0),"")</f>
        <v>热水器</v>
      </c>
      <c r="FA50" s="58">
        <f ca="1">IF(EZ50="","",SUMIF($BG$38:$BG$107,EZ50,$BH$38:$BH$107))</f>
        <v>1</v>
      </c>
      <c r="FB50" s="58" t="str">
        <f ca="1">IFERROR(VLOOKUP(FF50,$BD$38:$BJ$92,6,0),"")</f>
        <v>台</v>
      </c>
      <c r="FC50" s="59">
        <f ca="1">IF(EZ50="","",SUMIF($BG$38:$BG$107,EZ50,$BJ$38:$BJ$107))</f>
        <v>500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150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材树</v>
      </c>
      <c r="BH52" s="220">
        <f t="shared" si="69"/>
        <v>1</v>
      </c>
      <c r="BI52" s="172" t="str">
        <f t="shared" ref="BI52:BI71" si="72">I200</f>
        <v>棵</v>
      </c>
      <c r="BJ52" s="172">
        <f ca="1" t="shared" ref="BJ52:BJ71" si="73">L200</f>
        <v>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11</v>
      </c>
      <c r="BI53" s="172" t="str">
        <f t="shared" si="72"/>
        <v>棵</v>
      </c>
      <c r="BJ53" s="172">
        <f ca="1" t="shared" si="73"/>
        <v>550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5</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4</v>
      </c>
      <c r="BI55" s="172" t="str">
        <f t="shared" si="72"/>
        <v>棵</v>
      </c>
      <c r="BJ55" s="172">
        <f ca="1" t="shared" si="73"/>
        <v>1600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2</v>
      </c>
      <c r="BI56" s="172" t="str">
        <f t="shared" si="72"/>
        <v>棵</v>
      </c>
      <c r="BJ56" s="172">
        <f ca="1" t="shared" si="73"/>
        <v>1000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13</v>
      </c>
      <c r="BE57" s="172">
        <f ca="1">IF(BJ57=0,0,IF(COUNTIF($BG57:$BG$107,BG57)&lt;2,1,0))</f>
        <v>1</v>
      </c>
      <c r="BF57" s="172">
        <v>20</v>
      </c>
      <c r="BG57" s="172" t="str">
        <f t="shared" si="71"/>
        <v>果树</v>
      </c>
      <c r="BH57" s="220">
        <f t="shared" si="69"/>
        <v>1</v>
      </c>
      <c r="BI57" s="172" t="str">
        <f t="shared" si="72"/>
        <v>棵</v>
      </c>
      <c r="BJ57" s="172">
        <f ca="1" t="shared" si="73"/>
        <v>850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14</v>
      </c>
      <c r="BE58" s="172">
        <f ca="1">IF(BJ58=0,0,IF(COUNTIF($BG58:$BG$107,BG58)&lt;2,1,0))</f>
        <v>1</v>
      </c>
      <c r="BF58" s="172">
        <v>21</v>
      </c>
      <c r="BG58" s="172" t="str">
        <f t="shared" si="71"/>
        <v>葡萄</v>
      </c>
      <c r="BH58" s="220">
        <f t="shared" si="69"/>
        <v>1</v>
      </c>
      <c r="BI58" s="172" t="str">
        <f t="shared" si="72"/>
        <v>棵</v>
      </c>
      <c r="BJ58" s="172">
        <f ca="1" t="shared" si="73"/>
        <v>100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15</v>
      </c>
      <c r="BE59" s="172">
        <f ca="1">IF(BJ59=0,0,IF(COUNTIF($BG59:$BG$107,BG59)&lt;2,1,0))</f>
        <v>1</v>
      </c>
      <c r="BF59" s="172">
        <v>22</v>
      </c>
      <c r="BG59" s="172" t="str">
        <f t="shared" si="71"/>
        <v>香椿树</v>
      </c>
      <c r="BH59" s="220">
        <f t="shared" si="69"/>
        <v>1</v>
      </c>
      <c r="BI59" s="172" t="str">
        <f t="shared" si="72"/>
        <v>棵</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962</v>
      </c>
      <c r="D60" s="103"/>
      <c r="E60" s="103"/>
      <c r="F60" s="108"/>
      <c r="G60" s="105"/>
      <c r="H60" s="105"/>
      <c r="I60" s="87"/>
      <c r="J60" s="119"/>
      <c r="K60" s="119"/>
      <c r="L60" s="117">
        <f>SUM(L30:L59)</f>
        <v>18275</v>
      </c>
      <c r="M60" s="120"/>
      <c r="N60" s="107"/>
      <c r="O60" s="103" t="s">
        <v>962</v>
      </c>
      <c r="P60" s="103"/>
      <c r="Q60" s="103"/>
      <c r="R60" s="108"/>
      <c r="S60" s="108"/>
      <c r="T60" s="105"/>
      <c r="U60" s="87"/>
      <c r="V60" s="119"/>
      <c r="W60" s="119"/>
      <c r="X60" s="117">
        <f>SUM(X30:X59)</f>
        <v>735</v>
      </c>
      <c r="AL60" s="190"/>
      <c r="AM60" s="191"/>
      <c r="AN60" s="192"/>
      <c r="AO60" s="205"/>
      <c r="AP60" s="190"/>
      <c r="AQ60" s="204"/>
      <c r="AR60" s="193"/>
      <c r="AS60" s="202"/>
      <c r="AT60" s="203"/>
      <c r="AU60" s="203"/>
      <c r="AV60" s="203"/>
      <c r="AW60" s="203"/>
      <c r="AX60" s="202"/>
      <c r="AY60" s="203"/>
      <c r="AZ60" s="203"/>
      <c r="BA60" s="202"/>
      <c r="BB60" s="203"/>
      <c r="BC60" s="203"/>
      <c r="BD60" s="172">
        <f ca="1">SUM($BE$38:BE60)*BE60</f>
        <v>16</v>
      </c>
      <c r="BE60" s="172">
        <f ca="1">IF(BJ60=0,0,IF(COUNTIF($BG60:$BG$107,BG60)&lt;2,1,0))</f>
        <v>1</v>
      </c>
      <c r="BF60" s="172">
        <v>23</v>
      </c>
      <c r="BG60" s="172" t="str">
        <f t="shared" si="71"/>
        <v>渗水井</v>
      </c>
      <c r="BH60" s="220">
        <f t="shared" si="69"/>
        <v>1</v>
      </c>
      <c r="BI60" s="172" t="str">
        <f t="shared" si="72"/>
        <v>个</v>
      </c>
      <c r="BJ60" s="172">
        <f ca="1" t="shared" si="73"/>
        <v>600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窝</v>
      </c>
      <c r="EW60" s="58">
        <f ca="1" t="shared" ref="EW60:EW71" si="76">IF(EV60="","",SUMIF($BG$38:$BG$107,EV60,$BH$38:$BH$107))</f>
        <v>2</v>
      </c>
      <c r="EX60" s="58" t="str">
        <f ca="1" t="shared" ref="EX60:EX71" si="77">IFERROR(VLOOKUP(FE60,$BD$38:$BJ$92,6,0),"")</f>
        <v>个</v>
      </c>
      <c r="EY60" s="59">
        <f ca="1" t="shared" ref="EY60:EY71" si="78">IF(EV60="","",SUMIF($BG$38:$BG$107,EV60,$BJ$38:$BJ$107))</f>
        <v>300</v>
      </c>
      <c r="EZ60" s="59" t="str">
        <f ca="1" t="shared" ref="EZ60:EZ70" si="79">IFERROR(VLOOKUP(FF60,$BD$38:$BJ$92,4,0),"")</f>
        <v>材树</v>
      </c>
      <c r="FA60" s="58">
        <f ca="1" t="shared" ref="FA60:FA70" si="80">IF(EZ60="","",SUMIF($BG$38:$BG$107,EZ60,$BH$38:$BH$107))</f>
        <v>5</v>
      </c>
      <c r="FB60" s="58" t="str">
        <f ca="1" t="shared" ref="FB60:FB70" si="81">IFERROR(VLOOKUP(FF60,$BD$38:$BJ$92,6,0),"")</f>
        <v>棵</v>
      </c>
      <c r="FC60" s="59">
        <f ca="1" t="shared" ref="FC60:FC70" si="82">IF(EZ60="","",SUMIF($BG$38:$BG$107,EZ60,$BJ$38:$BJ$107))</f>
        <v>590</v>
      </c>
      <c r="FE60" s="274">
        <v>11</v>
      </c>
      <c r="FF60" s="274">
        <v>12</v>
      </c>
    </row>
    <row r="61" ht="20.25" customHeight="1" spans="1:162">
      <c r="A61" s="109" t="str">
        <f>C8&amp;"装饰装修"</f>
        <v>F3装饰装修</v>
      </c>
      <c r="B61" s="99" t="s">
        <v>3</v>
      </c>
      <c r="C61" s="99" t="s">
        <v>2</v>
      </c>
      <c r="D61" s="99" t="s">
        <v>940</v>
      </c>
      <c r="E61" s="99"/>
      <c r="F61" s="100" t="s">
        <v>434</v>
      </c>
      <c r="G61" s="100" t="s">
        <v>941</v>
      </c>
      <c r="H61" s="100"/>
      <c r="I61" s="100" t="s">
        <v>6</v>
      </c>
      <c r="J61" s="100" t="s">
        <v>9</v>
      </c>
      <c r="K61" s="87" t="s">
        <v>942</v>
      </c>
      <c r="L61" s="100" t="s">
        <v>943</v>
      </c>
      <c r="M61" s="109" t="str">
        <f>C10&amp;"装饰装修"</f>
        <v>Y1装饰装修</v>
      </c>
      <c r="N61" s="99" t="s">
        <v>3</v>
      </c>
      <c r="O61" s="99" t="s">
        <v>2</v>
      </c>
      <c r="P61" s="116" t="s">
        <v>940</v>
      </c>
      <c r="Q61" s="134"/>
      <c r="R61" s="100" t="s">
        <v>434</v>
      </c>
      <c r="S61" s="100"/>
      <c r="T61" s="100" t="s">
        <v>941</v>
      </c>
      <c r="U61" s="100" t="s">
        <v>6</v>
      </c>
      <c r="V61" s="100" t="s">
        <v>9</v>
      </c>
      <c r="W61" s="87" t="s">
        <v>942</v>
      </c>
      <c r="X61" s="100" t="s">
        <v>943</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1"/>
        <v>化粪池</v>
      </c>
      <c r="BH61" s="220">
        <f t="shared" si="69"/>
        <v>1</v>
      </c>
      <c r="BI61" s="172" t="str">
        <f t="shared" si="72"/>
        <v>个</v>
      </c>
      <c r="BJ61" s="172">
        <f ca="1" t="shared" si="73"/>
        <v>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果树</v>
      </c>
      <c r="EW61" s="58">
        <f ca="1" t="shared" si="76"/>
        <v>23</v>
      </c>
      <c r="EX61" s="58" t="str">
        <f ca="1" t="shared" si="77"/>
        <v>棵</v>
      </c>
      <c r="EY61" s="59">
        <f ca="1" t="shared" si="78"/>
        <v>5000</v>
      </c>
      <c r="EZ61" s="59" t="str">
        <f ca="1" t="shared" si="79"/>
        <v>葡萄</v>
      </c>
      <c r="FA61" s="58">
        <f ca="1" t="shared" si="80"/>
        <v>1</v>
      </c>
      <c r="FB61" s="58" t="str">
        <f ca="1" t="shared" si="81"/>
        <v>棵</v>
      </c>
      <c r="FC61" s="59">
        <f ca="1" t="shared" si="82"/>
        <v>100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0.78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18</v>
      </c>
      <c r="BE62" s="172">
        <f ca="1">IF(BJ62=0,0,IF(COUNTIF($BG62:$BG$107,BG62)&lt;2,1,0))</f>
        <v>1</v>
      </c>
      <c r="BF62" s="172">
        <v>25</v>
      </c>
      <c r="BG62" s="172" t="str">
        <f t="shared" si="71"/>
        <v>塑料水箱</v>
      </c>
      <c r="BH62" s="220">
        <f t="shared" si="69"/>
        <v>1</v>
      </c>
      <c r="BI62" s="172" t="str">
        <f t="shared" si="72"/>
        <v>个</v>
      </c>
      <c r="BJ62" s="172">
        <f ca="1" t="shared" si="73"/>
        <v>400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香椿树</v>
      </c>
      <c r="EW62" s="58">
        <f ca="1" t="shared" si="76"/>
        <v>1</v>
      </c>
      <c r="EX62" s="58" t="str">
        <f ca="1" t="shared" si="77"/>
        <v>棵</v>
      </c>
      <c r="EY62" s="59">
        <f ca="1" t="shared" si="78"/>
        <v>150</v>
      </c>
      <c r="EZ62" s="59" t="str">
        <f ca="1" t="shared" si="79"/>
        <v>渗水井</v>
      </c>
      <c r="FA62" s="58">
        <f ca="1" t="shared" si="80"/>
        <v>1</v>
      </c>
      <c r="FB62" s="58" t="str">
        <f ca="1" t="shared" si="81"/>
        <v>个</v>
      </c>
      <c r="FC62" s="59">
        <f ca="1" t="shared" si="82"/>
        <v>600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0.78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1"/>
        <v>监控摄像头</v>
      </c>
      <c r="BH63" s="220">
        <f t="shared" si="69"/>
        <v>9</v>
      </c>
      <c r="BI63" s="172" t="str">
        <f t="shared" si="72"/>
        <v>个</v>
      </c>
      <c r="BJ63" s="172">
        <f ca="1" t="shared" si="73"/>
        <v>1800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化粪池</v>
      </c>
      <c r="EW63" s="58">
        <f ca="1" t="shared" si="76"/>
        <v>1</v>
      </c>
      <c r="EX63" s="58" t="str">
        <f ca="1" t="shared" si="77"/>
        <v>个</v>
      </c>
      <c r="EY63" s="59">
        <f ca="1" t="shared" si="78"/>
        <v>400</v>
      </c>
      <c r="EZ63" s="59" t="str">
        <f ca="1" t="shared" si="79"/>
        <v>塑料水箱</v>
      </c>
      <c r="FA63" s="58">
        <f ca="1" t="shared" si="80"/>
        <v>1</v>
      </c>
      <c r="FB63" s="58" t="str">
        <f ca="1" t="shared" si="81"/>
        <v>个</v>
      </c>
      <c r="FC63" s="59">
        <f ca="1" t="shared" si="82"/>
        <v>400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0.78</v>
      </c>
      <c r="L64" s="104">
        <f t="shared" si="89"/>
        <v>0</v>
      </c>
      <c r="M64" s="110"/>
      <c r="N64" s="102">
        <v>3</v>
      </c>
      <c r="O64" s="103"/>
      <c r="P64" s="103"/>
      <c r="Q64" s="103"/>
      <c r="R64" s="135">
        <f t="shared" si="90"/>
        <v>0</v>
      </c>
      <c r="S64" s="136"/>
      <c r="T64" s="105"/>
      <c r="U64" s="117" t="e">
        <f t="shared" si="85"/>
        <v>#N/A</v>
      </c>
      <c r="V64" s="104" t="e">
        <f t="shared" si="86"/>
        <v>#N/A</v>
      </c>
      <c r="W64" s="118">
        <f t="shared" si="91"/>
        <v>0.8</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监控摄像头</v>
      </c>
      <c r="EW64" s="58">
        <f ca="1" t="shared" si="76"/>
        <v>9</v>
      </c>
      <c r="EX64" s="58" t="str">
        <f ca="1" t="shared" si="77"/>
        <v>个</v>
      </c>
      <c r="EY64" s="59">
        <f ca="1" t="shared" si="78"/>
        <v>1800</v>
      </c>
      <c r="EZ64" s="59" t="str">
        <f ca="1" t="shared" si="79"/>
        <v>门垛</v>
      </c>
      <c r="FA64" s="58">
        <f ca="1" t="shared" si="80"/>
        <v>2</v>
      </c>
      <c r="FB64" s="58" t="str">
        <f ca="1" t="shared" si="81"/>
        <v>对</v>
      </c>
      <c r="FC64" s="59">
        <f ca="1" t="shared" si="82"/>
        <v>2821</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0.78</v>
      </c>
      <c r="L65" s="104">
        <f t="shared" si="89"/>
        <v>0</v>
      </c>
      <c r="M65" s="110"/>
      <c r="N65" s="102">
        <v>4</v>
      </c>
      <c r="O65" s="103"/>
      <c r="P65" s="103"/>
      <c r="Q65" s="103"/>
      <c r="R65" s="135">
        <f t="shared" si="90"/>
        <v>0</v>
      </c>
      <c r="S65" s="136"/>
      <c r="T65" s="105"/>
      <c r="U65" s="117" t="e">
        <f t="shared" si="85"/>
        <v>#N/A</v>
      </c>
      <c r="V65" s="104" t="e">
        <f t="shared" si="86"/>
        <v>#N/A</v>
      </c>
      <c r="W65" s="118">
        <f t="shared" si="91"/>
        <v>0.8</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黄杨</v>
      </c>
      <c r="EW65" s="58">
        <f ca="1" t="shared" si="76"/>
        <v>2</v>
      </c>
      <c r="EX65" s="58" t="str">
        <f ca="1" t="shared" si="77"/>
        <v>棵</v>
      </c>
      <c r="EY65" s="59">
        <f ca="1" t="shared" si="78"/>
        <v>16</v>
      </c>
      <c r="EZ65" s="59" t="str">
        <f ca="1" t="shared" si="79"/>
        <v>S1</v>
      </c>
      <c r="FA65" s="58">
        <f ca="1" t="shared" si="80"/>
        <v>38.05</v>
      </c>
      <c r="FB65" s="58" t="str">
        <f ca="1" t="shared" si="81"/>
        <v>㎡</v>
      </c>
      <c r="FC65" s="59">
        <f ca="1" t="shared" si="82"/>
        <v>11028</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0.78</v>
      </c>
      <c r="L66" s="104">
        <f t="shared" si="89"/>
        <v>0</v>
      </c>
      <c r="M66" s="110"/>
      <c r="N66" s="102">
        <v>5</v>
      </c>
      <c r="O66" s="103"/>
      <c r="P66" s="103"/>
      <c r="Q66" s="103"/>
      <c r="R66" s="135">
        <f t="shared" si="90"/>
        <v>0</v>
      </c>
      <c r="S66" s="136"/>
      <c r="T66" s="105"/>
      <c r="U66" s="117" t="e">
        <f t="shared" si="85"/>
        <v>#N/A</v>
      </c>
      <c r="V66" s="104" t="e">
        <f t="shared" si="86"/>
        <v>#N/A</v>
      </c>
      <c r="W66" s="118">
        <f t="shared" si="91"/>
        <v>0.8</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C1</v>
      </c>
      <c r="EW66" s="58">
        <f ca="1" t="shared" si="76"/>
        <v>4.08</v>
      </c>
      <c r="EX66" s="58" t="str">
        <f ca="1" t="shared" si="77"/>
        <v>㎡</v>
      </c>
      <c r="EY66" s="59">
        <f ca="1" t="shared" si="78"/>
        <v>600</v>
      </c>
      <c r="EZ66" s="59" t="str">
        <f ca="1" t="shared" si="79"/>
        <v>P1</v>
      </c>
      <c r="FA66" s="58">
        <f ca="1" t="shared" si="80"/>
        <v>20.29</v>
      </c>
      <c r="FB66" s="58" t="str">
        <f ca="1" t="shared" si="81"/>
        <v>㎡</v>
      </c>
      <c r="FC66" s="59">
        <f ca="1" t="shared" si="82"/>
        <v>1725</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0.78</v>
      </c>
      <c r="L67" s="104">
        <f t="shared" si="89"/>
        <v>0</v>
      </c>
      <c r="M67" s="110"/>
      <c r="N67" s="102">
        <v>6</v>
      </c>
      <c r="O67" s="103"/>
      <c r="P67" s="103"/>
      <c r="Q67" s="103"/>
      <c r="R67" s="135">
        <f t="shared" si="90"/>
        <v>0</v>
      </c>
      <c r="S67" s="136"/>
      <c r="T67" s="105"/>
      <c r="U67" s="117" t="e">
        <f t="shared" si="85"/>
        <v>#N/A</v>
      </c>
      <c r="V67" s="104" t="e">
        <f t="shared" si="86"/>
        <v>#N/A</v>
      </c>
      <c r="W67" s="118">
        <f t="shared" si="91"/>
        <v>0.8</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0.78</v>
      </c>
      <c r="L68" s="104">
        <f t="shared" si="89"/>
        <v>0</v>
      </c>
      <c r="M68" s="110"/>
      <c r="N68" s="102">
        <v>7</v>
      </c>
      <c r="O68" s="103"/>
      <c r="P68" s="103"/>
      <c r="Q68" s="103"/>
      <c r="R68" s="135">
        <f t="shared" si="90"/>
        <v>0</v>
      </c>
      <c r="S68" s="136"/>
      <c r="T68" s="105"/>
      <c r="U68" s="117" t="e">
        <f t="shared" si="85"/>
        <v>#N/A</v>
      </c>
      <c r="V68" s="104" t="e">
        <f t="shared" si="86"/>
        <v>#N/A</v>
      </c>
      <c r="W68" s="118">
        <f t="shared" si="91"/>
        <v>0.8</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0.78</v>
      </c>
      <c r="L69" s="104">
        <f t="shared" si="89"/>
        <v>0</v>
      </c>
      <c r="M69" s="110"/>
      <c r="N69" s="102">
        <v>8</v>
      </c>
      <c r="O69" s="103"/>
      <c r="P69" s="103"/>
      <c r="Q69" s="103"/>
      <c r="R69" s="135">
        <f t="shared" si="90"/>
        <v>0</v>
      </c>
      <c r="S69" s="136"/>
      <c r="T69" s="105"/>
      <c r="U69" s="117" t="e">
        <f t="shared" si="85"/>
        <v>#N/A</v>
      </c>
      <c r="V69" s="104" t="e">
        <f t="shared" si="86"/>
        <v>#N/A</v>
      </c>
      <c r="W69" s="118">
        <f t="shared" si="91"/>
        <v>0.8</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0.78</v>
      </c>
      <c r="L70" s="104">
        <f t="shared" si="89"/>
        <v>0</v>
      </c>
      <c r="M70" s="110"/>
      <c r="N70" s="102">
        <v>9</v>
      </c>
      <c r="O70" s="103"/>
      <c r="P70" s="103"/>
      <c r="Q70" s="103"/>
      <c r="R70" s="135">
        <f t="shared" si="90"/>
        <v>0</v>
      </c>
      <c r="S70" s="136"/>
      <c r="T70" s="105"/>
      <c r="U70" s="117" t="e">
        <f t="shared" si="85"/>
        <v>#N/A</v>
      </c>
      <c r="V70" s="104" t="e">
        <f t="shared" si="86"/>
        <v>#N/A</v>
      </c>
      <c r="W70" s="118">
        <f t="shared" si="91"/>
        <v>0.8</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0.78</v>
      </c>
      <c r="L71" s="104">
        <f t="shared" si="89"/>
        <v>0</v>
      </c>
      <c r="M71" s="110"/>
      <c r="N71" s="102">
        <v>10</v>
      </c>
      <c r="O71" s="103"/>
      <c r="P71" s="103"/>
      <c r="Q71" s="103"/>
      <c r="R71" s="135">
        <f t="shared" si="90"/>
        <v>0</v>
      </c>
      <c r="S71" s="136"/>
      <c r="T71" s="105"/>
      <c r="U71" s="117" t="e">
        <f t="shared" si="85"/>
        <v>#N/A</v>
      </c>
      <c r="V71" s="104" t="e">
        <f t="shared" si="86"/>
        <v>#N/A</v>
      </c>
      <c r="W71" s="118">
        <f t="shared" si="91"/>
        <v>0.8</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963</v>
      </c>
      <c r="FA71" s="61"/>
      <c r="FB71" s="60">
        <f ca="1">SUM(EY46:EY71)+SUM(FC46:FC70)</f>
        <v>53904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0.78</v>
      </c>
      <c r="L72" s="104">
        <f t="shared" si="89"/>
        <v>0</v>
      </c>
      <c r="M72" s="110"/>
      <c r="N72" s="102">
        <v>11</v>
      </c>
      <c r="O72" s="103"/>
      <c r="P72" s="103"/>
      <c r="Q72" s="103"/>
      <c r="R72" s="135">
        <f t="shared" si="90"/>
        <v>0</v>
      </c>
      <c r="S72" s="136"/>
      <c r="T72" s="105"/>
      <c r="U72" s="117" t="e">
        <f t="shared" si="85"/>
        <v>#N/A</v>
      </c>
      <c r="V72" s="104" t="e">
        <f t="shared" si="86"/>
        <v>#N/A</v>
      </c>
      <c r="W72" s="118">
        <f t="shared" si="91"/>
        <v>0.8</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门垛</v>
      </c>
      <c r="BH72" s="220">
        <f>ROUND(T186,2)</f>
        <v>2</v>
      </c>
      <c r="BI72" s="172" t="str">
        <f>U186</f>
        <v>对</v>
      </c>
      <c r="BJ72" s="172">
        <f>X186</f>
        <v>2821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964</v>
      </c>
      <c r="EW72" s="61"/>
      <c r="EX72" s="60">
        <f ca="1">FB71+FB43</f>
        <v>53904</v>
      </c>
      <c r="EY72" s="61"/>
      <c r="EZ72" s="63" t="s">
        <v>965</v>
      </c>
      <c r="FA72" s="64" t="str">
        <f ca="1">TEXT(EX72,"[DBnum2]")&amp;"元整"</f>
        <v>伍万叁仟玖佰零肆元整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0.78</v>
      </c>
      <c r="L73" s="104">
        <f t="shared" si="89"/>
        <v>0</v>
      </c>
      <c r="M73" s="110"/>
      <c r="N73" s="102">
        <v>12</v>
      </c>
      <c r="O73" s="103"/>
      <c r="P73" s="103"/>
      <c r="Q73" s="103"/>
      <c r="R73" s="135">
        <f t="shared" si="90"/>
        <v>0</v>
      </c>
      <c r="S73" s="136"/>
      <c r="T73" s="105"/>
      <c r="U73" s="117" t="e">
        <f t="shared" si="85"/>
        <v>#N/A</v>
      </c>
      <c r="V73" s="104" t="e">
        <f t="shared" si="86"/>
        <v>#N/A</v>
      </c>
      <c r="W73" s="118">
        <f t="shared" si="91"/>
        <v>0.8</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黄杨</v>
      </c>
      <c r="BH73" s="220">
        <f t="shared" ref="BH73:BH104" si="93">ROUND(T187,2)</f>
        <v>2</v>
      </c>
      <c r="BI73" s="172" t="str">
        <f>U187</f>
        <v>棵</v>
      </c>
      <c r="BJ73" s="172">
        <f>X187</f>
        <v>16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966</v>
      </c>
      <c r="EW73" s="282"/>
      <c r="EX73" s="284"/>
      <c r="EY73" s="284"/>
      <c r="EZ73" s="285" t="s">
        <v>965</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0.78</v>
      </c>
      <c r="L74" s="104">
        <f t="shared" si="89"/>
        <v>0</v>
      </c>
      <c r="M74" s="110"/>
      <c r="N74" s="102">
        <v>13</v>
      </c>
      <c r="O74" s="103"/>
      <c r="P74" s="103"/>
      <c r="Q74" s="103"/>
      <c r="R74" s="135">
        <f t="shared" si="90"/>
        <v>0</v>
      </c>
      <c r="S74" s="136"/>
      <c r="T74" s="105"/>
      <c r="U74" s="117" t="e">
        <f t="shared" si="85"/>
        <v>#N/A</v>
      </c>
      <c r="V74" s="104" t="e">
        <f t="shared" si="86"/>
        <v>#N/A</v>
      </c>
      <c r="W74" s="118">
        <f t="shared" si="91"/>
        <v>0.8</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S1</v>
      </c>
      <c r="BH74" s="220">
        <f t="shared" si="93"/>
        <v>38.05</v>
      </c>
      <c r="BI74" s="172" t="str">
        <f t="shared" ref="BI74:BI104" si="95">U188</f>
        <v>㎡</v>
      </c>
      <c r="BJ74" s="172">
        <f t="shared" ref="BJ74:BJ104" si="96">X188</f>
        <v>11028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967</v>
      </c>
      <c r="EW74" s="282"/>
      <c r="EX74" s="287" t="s">
        <v>968</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0.78</v>
      </c>
      <c r="L75" s="104">
        <f t="shared" si="89"/>
        <v>0</v>
      </c>
      <c r="M75" s="110"/>
      <c r="N75" s="102">
        <v>14</v>
      </c>
      <c r="O75" s="103"/>
      <c r="P75" s="103"/>
      <c r="Q75" s="103"/>
      <c r="R75" s="135">
        <f t="shared" si="90"/>
        <v>0</v>
      </c>
      <c r="S75" s="136"/>
      <c r="T75" s="105"/>
      <c r="U75" s="117" t="e">
        <f t="shared" si="85"/>
        <v>#N/A</v>
      </c>
      <c r="V75" s="104" t="e">
        <f t="shared" si="86"/>
        <v>#N/A</v>
      </c>
      <c r="W75" s="118">
        <f t="shared" si="91"/>
        <v>0.8</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23</v>
      </c>
      <c r="BE75" s="172">
        <f>IF(BJ75=0,0,IF(COUNTIF($BG75:$BG$107,BG75)&lt;2,1,0))</f>
        <v>1</v>
      </c>
      <c r="BF75" s="172">
        <v>38</v>
      </c>
      <c r="BG75" s="172" t="str">
        <f t="shared" si="94"/>
        <v>C1</v>
      </c>
      <c r="BH75" s="220">
        <f t="shared" si="93"/>
        <v>4.08</v>
      </c>
      <c r="BI75" s="172" t="str">
        <f t="shared" si="95"/>
        <v>㎡</v>
      </c>
      <c r="BJ75" s="172">
        <f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0.78</v>
      </c>
      <c r="L76" s="104">
        <f t="shared" si="89"/>
        <v>0</v>
      </c>
      <c r="M76" s="110"/>
      <c r="N76" s="102">
        <v>15</v>
      </c>
      <c r="O76" s="103"/>
      <c r="P76" s="103"/>
      <c r="Q76" s="103"/>
      <c r="R76" s="135">
        <f t="shared" si="90"/>
        <v>0</v>
      </c>
      <c r="S76" s="136"/>
      <c r="T76" s="105"/>
      <c r="U76" s="117" t="e">
        <f t="shared" si="85"/>
        <v>#N/A</v>
      </c>
      <c r="V76" s="104" t="e">
        <f t="shared" si="86"/>
        <v>#N/A</v>
      </c>
      <c r="W76" s="118">
        <f t="shared" si="91"/>
        <v>0.8</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24</v>
      </c>
      <c r="BE76" s="172">
        <f>IF(BJ76=0,0,IF(COUNTIF($BG76:$BG$107,BG76)&lt;2,1,0))</f>
        <v>1</v>
      </c>
      <c r="BF76" s="172">
        <v>39</v>
      </c>
      <c r="BG76" s="172" t="str">
        <f t="shared" si="94"/>
        <v>P1</v>
      </c>
      <c r="BH76" s="220">
        <f t="shared" si="93"/>
        <v>20.29</v>
      </c>
      <c r="BI76" s="172" t="str">
        <f t="shared" si="95"/>
        <v>㎡</v>
      </c>
      <c r="BJ76" s="172">
        <f t="shared" si="96"/>
        <v>1725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0.78</v>
      </c>
      <c r="L77" s="104">
        <f t="shared" si="89"/>
        <v>0</v>
      </c>
      <c r="M77" s="110"/>
      <c r="N77" s="102">
        <v>16</v>
      </c>
      <c r="O77" s="103"/>
      <c r="P77" s="103"/>
      <c r="Q77" s="103"/>
      <c r="R77" s="135">
        <f t="shared" si="90"/>
        <v>0</v>
      </c>
      <c r="S77" s="136"/>
      <c r="T77" s="105"/>
      <c r="U77" s="117" t="e">
        <f t="shared" si="85"/>
        <v>#N/A</v>
      </c>
      <c r="V77" s="104" t="e">
        <f t="shared" si="86"/>
        <v>#N/A</v>
      </c>
      <c r="W77" s="118">
        <f t="shared" si="91"/>
        <v>0.8</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0.78</v>
      </c>
      <c r="L78" s="104">
        <f t="shared" si="89"/>
        <v>0</v>
      </c>
      <c r="M78" s="110"/>
      <c r="N78" s="102">
        <v>17</v>
      </c>
      <c r="O78" s="103"/>
      <c r="P78" s="103"/>
      <c r="Q78" s="103"/>
      <c r="R78" s="135">
        <f t="shared" si="90"/>
        <v>0</v>
      </c>
      <c r="S78" s="136"/>
      <c r="T78" s="105"/>
      <c r="U78" s="117" t="e">
        <f t="shared" si="85"/>
        <v>#N/A</v>
      </c>
      <c r="V78" s="104" t="e">
        <f t="shared" si="86"/>
        <v>#N/A</v>
      </c>
      <c r="W78" s="118">
        <f t="shared" si="91"/>
        <v>0.8</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0.78</v>
      </c>
      <c r="L79" s="104">
        <f t="shared" si="89"/>
        <v>0</v>
      </c>
      <c r="M79" s="110"/>
      <c r="N79" s="102">
        <v>18</v>
      </c>
      <c r="O79" s="103"/>
      <c r="P79" s="103"/>
      <c r="Q79" s="103"/>
      <c r="R79" s="135">
        <f t="shared" si="90"/>
        <v>0</v>
      </c>
      <c r="S79" s="136"/>
      <c r="T79" s="105"/>
      <c r="U79" s="117" t="e">
        <f t="shared" si="85"/>
        <v>#N/A</v>
      </c>
      <c r="V79" s="104" t="e">
        <f t="shared" si="86"/>
        <v>#N/A</v>
      </c>
      <c r="W79" s="118">
        <f t="shared" si="91"/>
        <v>0.8</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969</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0.78</v>
      </c>
      <c r="L80" s="104">
        <f t="shared" si="89"/>
        <v>0</v>
      </c>
      <c r="M80" s="110"/>
      <c r="N80" s="102">
        <v>19</v>
      </c>
      <c r="O80" s="103"/>
      <c r="P80" s="103"/>
      <c r="Q80" s="103"/>
      <c r="R80" s="135">
        <f t="shared" si="90"/>
        <v>0</v>
      </c>
      <c r="S80" s="136"/>
      <c r="T80" s="105"/>
      <c r="U80" s="117" t="e">
        <f t="shared" si="85"/>
        <v>#N/A</v>
      </c>
      <c r="V80" s="104" t="e">
        <f t="shared" si="86"/>
        <v>#N/A</v>
      </c>
      <c r="W80" s="118">
        <f t="shared" si="91"/>
        <v>0.8</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0.78</v>
      </c>
      <c r="L81" s="104">
        <f t="shared" si="89"/>
        <v>0</v>
      </c>
      <c r="M81" s="110"/>
      <c r="N81" s="102">
        <v>20</v>
      </c>
      <c r="O81" s="103"/>
      <c r="P81" s="103"/>
      <c r="Q81" s="103"/>
      <c r="R81" s="135">
        <f t="shared" si="90"/>
        <v>0</v>
      </c>
      <c r="S81" s="136"/>
      <c r="T81" s="105"/>
      <c r="U81" s="117" t="e">
        <f t="shared" si="85"/>
        <v>#N/A</v>
      </c>
      <c r="V81" s="104" t="e">
        <f t="shared" si="86"/>
        <v>#N/A</v>
      </c>
      <c r="W81" s="118">
        <f t="shared" si="91"/>
        <v>0.8</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970</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0.78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971</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0.78</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0.78</v>
      </c>
      <c r="L84" s="104">
        <f t="shared" si="89"/>
        <v>0</v>
      </c>
      <c r="M84" s="110"/>
      <c r="N84" s="102">
        <v>23</v>
      </c>
      <c r="O84" s="103"/>
      <c r="P84" s="103"/>
      <c r="Q84" s="103"/>
      <c r="R84" s="135">
        <f t="shared" si="100"/>
        <v>0</v>
      </c>
      <c r="S84" s="136"/>
      <c r="T84" s="105"/>
      <c r="U84" s="117" t="e">
        <f t="shared" si="97"/>
        <v>#N/A</v>
      </c>
      <c r="V84" s="104" t="e">
        <f t="shared" si="98"/>
        <v>#N/A</v>
      </c>
      <c r="W84" s="118">
        <f t="shared" si="91"/>
        <v>0.8</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0.78</v>
      </c>
      <c r="L85" s="104">
        <f t="shared" si="89"/>
        <v>0</v>
      </c>
      <c r="M85" s="110"/>
      <c r="N85" s="102">
        <v>24</v>
      </c>
      <c r="O85" s="103"/>
      <c r="P85" s="103"/>
      <c r="Q85" s="103"/>
      <c r="R85" s="135">
        <f t="shared" si="100"/>
        <v>0</v>
      </c>
      <c r="S85" s="136"/>
      <c r="T85" s="105"/>
      <c r="U85" s="117" t="e">
        <f t="shared" si="97"/>
        <v>#N/A</v>
      </c>
      <c r="V85" s="104" t="e">
        <f t="shared" si="98"/>
        <v>#N/A</v>
      </c>
      <c r="W85" s="118">
        <f t="shared" si="91"/>
        <v>0.8</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0.78</v>
      </c>
      <c r="L86" s="104">
        <f t="shared" si="89"/>
        <v>0</v>
      </c>
      <c r="M86" s="110"/>
      <c r="N86" s="102">
        <v>25</v>
      </c>
      <c r="O86" s="103"/>
      <c r="P86" s="103"/>
      <c r="Q86" s="103"/>
      <c r="R86" s="135">
        <f t="shared" si="100"/>
        <v>0</v>
      </c>
      <c r="S86" s="136"/>
      <c r="T86" s="105"/>
      <c r="U86" s="117" t="e">
        <f t="shared" si="97"/>
        <v>#N/A</v>
      </c>
      <c r="V86" s="104" t="e">
        <f t="shared" si="98"/>
        <v>#N/A</v>
      </c>
      <c r="W86" s="118">
        <f t="shared" si="91"/>
        <v>0.8</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0.78</v>
      </c>
      <c r="L87" s="104">
        <f t="shared" si="89"/>
        <v>0</v>
      </c>
      <c r="M87" s="110"/>
      <c r="N87" s="102">
        <v>26</v>
      </c>
      <c r="O87" s="103"/>
      <c r="P87" s="103"/>
      <c r="Q87" s="103"/>
      <c r="R87" s="135">
        <f t="shared" si="100"/>
        <v>0</v>
      </c>
      <c r="S87" s="136"/>
      <c r="T87" s="105"/>
      <c r="U87" s="117" t="e">
        <f t="shared" si="97"/>
        <v>#N/A</v>
      </c>
      <c r="V87" s="104" t="e">
        <f t="shared" si="98"/>
        <v>#N/A</v>
      </c>
      <c r="W87" s="118">
        <f t="shared" si="91"/>
        <v>0.8</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0.78</v>
      </c>
      <c r="L88" s="104">
        <f t="shared" si="89"/>
        <v>0</v>
      </c>
      <c r="M88" s="110"/>
      <c r="N88" s="102">
        <v>27</v>
      </c>
      <c r="O88" s="103"/>
      <c r="P88" s="103"/>
      <c r="Q88" s="103"/>
      <c r="R88" s="135">
        <f t="shared" si="100"/>
        <v>0</v>
      </c>
      <c r="S88" s="136"/>
      <c r="T88" s="105"/>
      <c r="U88" s="117" t="e">
        <f t="shared" si="97"/>
        <v>#N/A</v>
      </c>
      <c r="V88" s="104" t="e">
        <f t="shared" si="98"/>
        <v>#N/A</v>
      </c>
      <c r="W88" s="118">
        <f t="shared" si="91"/>
        <v>0.8</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0.78</v>
      </c>
      <c r="L89" s="104">
        <f t="shared" si="89"/>
        <v>0</v>
      </c>
      <c r="M89" s="110"/>
      <c r="N89" s="102">
        <v>28</v>
      </c>
      <c r="O89" s="103"/>
      <c r="P89" s="103"/>
      <c r="Q89" s="103"/>
      <c r="R89" s="135">
        <f t="shared" si="100"/>
        <v>0</v>
      </c>
      <c r="S89" s="136"/>
      <c r="T89" s="105"/>
      <c r="U89" s="117" t="e">
        <f t="shared" si="97"/>
        <v>#N/A</v>
      </c>
      <c r="V89" s="104" t="e">
        <f t="shared" si="98"/>
        <v>#N/A</v>
      </c>
      <c r="W89" s="118">
        <f t="shared" si="91"/>
        <v>0.8</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0.78</v>
      </c>
      <c r="L90" s="104">
        <f t="shared" si="89"/>
        <v>0</v>
      </c>
      <c r="M90" s="110"/>
      <c r="N90" s="102">
        <v>29</v>
      </c>
      <c r="O90" s="103"/>
      <c r="P90" s="103"/>
      <c r="Q90" s="103"/>
      <c r="R90" s="135">
        <f t="shared" si="100"/>
        <v>0</v>
      </c>
      <c r="S90" s="136"/>
      <c r="T90" s="105"/>
      <c r="U90" s="117" t="e">
        <f t="shared" si="97"/>
        <v>#N/A</v>
      </c>
      <c r="V90" s="104" t="e">
        <f t="shared" si="98"/>
        <v>#N/A</v>
      </c>
      <c r="W90" s="118">
        <f t="shared" si="91"/>
        <v>0.8</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0.78</v>
      </c>
      <c r="L91" s="104">
        <f t="shared" si="89"/>
        <v>0</v>
      </c>
      <c r="M91" s="110"/>
      <c r="N91" s="102">
        <v>30</v>
      </c>
      <c r="O91" s="103"/>
      <c r="P91" s="103"/>
      <c r="Q91" s="103"/>
      <c r="R91" s="135">
        <f t="shared" si="100"/>
        <v>0</v>
      </c>
      <c r="S91" s="136"/>
      <c r="T91" s="105"/>
      <c r="U91" s="117" t="e">
        <f t="shared" si="97"/>
        <v>#N/A</v>
      </c>
      <c r="V91" s="104" t="e">
        <f t="shared" si="98"/>
        <v>#N/A</v>
      </c>
      <c r="W91" s="118">
        <f t="shared" si="91"/>
        <v>0.8</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962</v>
      </c>
      <c r="D92" s="103"/>
      <c r="E92" s="103"/>
      <c r="F92" s="108"/>
      <c r="G92" s="105"/>
      <c r="H92" s="105"/>
      <c r="I92" s="87"/>
      <c r="J92" s="119"/>
      <c r="K92" s="119"/>
      <c r="L92" s="117">
        <f>SUM(L62:L91)</f>
        <v>0</v>
      </c>
      <c r="M92" s="120"/>
      <c r="N92" s="107"/>
      <c r="O92" s="103" t="s">
        <v>962</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972</v>
      </c>
      <c r="FF92" s="6"/>
      <c r="FG92" s="6"/>
      <c r="FH92" s="6"/>
      <c r="FI92" s="7" t="s">
        <v>973</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940</v>
      </c>
      <c r="E93" s="99"/>
      <c r="F93" s="100" t="s">
        <v>434</v>
      </c>
      <c r="G93" s="100" t="s">
        <v>941</v>
      </c>
      <c r="H93" s="100"/>
      <c r="I93" s="100" t="s">
        <v>6</v>
      </c>
      <c r="J93" s="100" t="s">
        <v>9</v>
      </c>
      <c r="K93" s="87" t="s">
        <v>942</v>
      </c>
      <c r="L93" s="100" t="s">
        <v>943</v>
      </c>
      <c r="M93" s="109" t="str">
        <f>C14&amp;"装饰装修"</f>
        <v>装饰装修</v>
      </c>
      <c r="N93" s="99" t="s">
        <v>3</v>
      </c>
      <c r="O93" s="99" t="s">
        <v>2</v>
      </c>
      <c r="P93" s="116" t="s">
        <v>940</v>
      </c>
      <c r="Q93" s="134"/>
      <c r="R93" s="100" t="s">
        <v>434</v>
      </c>
      <c r="S93" s="100"/>
      <c r="T93" s="100" t="s">
        <v>941</v>
      </c>
      <c r="U93" s="100" t="s">
        <v>6</v>
      </c>
      <c r="V93" s="100" t="s">
        <v>9</v>
      </c>
      <c r="W93" s="87" t="s">
        <v>942</v>
      </c>
      <c r="X93" s="100" t="s">
        <v>943</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974</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975</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976</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977</v>
      </c>
      <c r="FF96" s="9"/>
      <c r="FG96" s="9"/>
      <c r="FH96" s="293" t="str">
        <f>EW32</f>
        <v>赵金凤</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978</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979</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980</v>
      </c>
      <c r="FF99" s="3"/>
      <c r="FG99" s="3"/>
      <c r="FH99" s="11" t="s">
        <v>981</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982</v>
      </c>
      <c r="FF100" s="12"/>
      <c r="FG100" s="12"/>
      <c r="FH100" s="8" t="s">
        <v>983</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984</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985</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986</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987</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988</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989</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990</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991</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992</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993</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994</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995</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996</v>
      </c>
      <c r="FF113" s="15"/>
      <c r="FG113" s="15"/>
      <c r="FH113" s="15"/>
      <c r="FI113" s="16"/>
      <c r="FJ113" s="16"/>
      <c r="FK113" s="295">
        <f ca="1">EX72</f>
        <v>53904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997</v>
      </c>
      <c r="FF114" s="9"/>
      <c r="FG114" s="9"/>
      <c r="FH114" s="9" t="str">
        <f ca="1">FA72</f>
        <v>伍万叁仟玖佰零肆元整</v>
      </c>
      <c r="FI114" s="9"/>
      <c r="FJ114" s="9"/>
      <c r="FK114" s="9"/>
      <c r="FL114" s="9"/>
      <c r="FM114" s="9"/>
      <c r="FN114" s="9"/>
      <c r="FO114" s="9"/>
      <c r="FP114" s="9"/>
      <c r="FQ114" s="9"/>
      <c r="FR114" s="9"/>
      <c r="FS114" s="9"/>
      <c r="FT114" s="9"/>
      <c r="FU114" s="9"/>
    </row>
    <row r="115" ht="18" customHeight="1" spans="1:177">
      <c r="A115" s="120"/>
      <c r="B115" s="107"/>
      <c r="C115" s="103" t="s">
        <v>962</v>
      </c>
      <c r="D115" s="103"/>
      <c r="E115" s="103"/>
      <c r="F115" s="108"/>
      <c r="G115" s="105"/>
      <c r="H115" s="105"/>
      <c r="I115" s="87"/>
      <c r="J115" s="119"/>
      <c r="K115" s="119"/>
      <c r="L115" s="117">
        <f>SUM(L94:L114)</f>
        <v>0</v>
      </c>
      <c r="M115" s="120"/>
      <c r="N115" s="107"/>
      <c r="O115" s="103" t="s">
        <v>962</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998</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940</v>
      </c>
      <c r="E116" s="99"/>
      <c r="F116" s="100" t="s">
        <v>434</v>
      </c>
      <c r="G116" s="100" t="s">
        <v>941</v>
      </c>
      <c r="H116" s="100"/>
      <c r="I116" s="100" t="s">
        <v>6</v>
      </c>
      <c r="J116" s="100" t="s">
        <v>9</v>
      </c>
      <c r="K116" s="87" t="s">
        <v>942</v>
      </c>
      <c r="L116" s="100" t="s">
        <v>943</v>
      </c>
      <c r="M116" s="109" t="str">
        <f>C18&amp;"装饰装修"</f>
        <v>装饰装修</v>
      </c>
      <c r="N116" s="99" t="s">
        <v>3</v>
      </c>
      <c r="O116" s="99" t="s">
        <v>2</v>
      </c>
      <c r="P116" s="116" t="s">
        <v>940</v>
      </c>
      <c r="Q116" s="134"/>
      <c r="R116" s="100" t="s">
        <v>434</v>
      </c>
      <c r="S116" s="100"/>
      <c r="T116" s="100" t="s">
        <v>941</v>
      </c>
      <c r="U116" s="100" t="s">
        <v>6</v>
      </c>
      <c r="V116" s="100" t="s">
        <v>9</v>
      </c>
      <c r="W116" s="87" t="s">
        <v>942</v>
      </c>
      <c r="X116" s="100" t="s">
        <v>943</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999</v>
      </c>
      <c r="FG116" s="30"/>
      <c r="FH116" s="30"/>
      <c r="FI116" s="30"/>
      <c r="FJ116" s="30"/>
      <c r="FK116" s="30" t="s">
        <v>1000</v>
      </c>
      <c r="FL116" s="31"/>
      <c r="FM116" s="31"/>
      <c r="FN116" s="31"/>
      <c r="FO116" s="30" t="s">
        <v>1001</v>
      </c>
      <c r="FP116" s="30"/>
      <c r="FQ116" s="30"/>
      <c r="FR116" s="30"/>
      <c r="FS116" s="30"/>
      <c r="FT116" s="296" t="s">
        <v>1002</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999</v>
      </c>
      <c r="FG117" s="30"/>
      <c r="FH117" s="30"/>
      <c r="FI117" s="30"/>
      <c r="FJ117" s="30"/>
      <c r="FK117" s="30" t="s">
        <v>1000</v>
      </c>
      <c r="FL117" s="31"/>
      <c r="FM117" s="31"/>
      <c r="FN117" s="31"/>
      <c r="FO117" s="30" t="s">
        <v>1001</v>
      </c>
      <c r="FP117" s="30"/>
      <c r="FQ117" s="30"/>
      <c r="FR117" s="30"/>
      <c r="FS117" s="30"/>
      <c r="FT117" s="296" t="s">
        <v>1002</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1003</v>
      </c>
      <c r="FF118" s="3"/>
      <c r="FG118" s="3"/>
      <c r="FH118" s="3"/>
      <c r="FI118" s="19" t="s">
        <v>981</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1004</v>
      </c>
      <c r="FF119" s="3"/>
      <c r="FG119" s="3"/>
      <c r="FH119" s="3"/>
      <c r="FI119" s="22" t="s">
        <v>1005</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1006</v>
      </c>
      <c r="FF120" s="9"/>
      <c r="FG120" s="9"/>
      <c r="FH120" s="9"/>
      <c r="FI120" s="9"/>
      <c r="FJ120" s="8" t="s">
        <v>1007</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1008</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1009</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1010</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1011</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1012</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1013</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1014</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1015</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973</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981</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962</v>
      </c>
      <c r="D138" s="297"/>
      <c r="E138" s="276"/>
      <c r="F138" s="108"/>
      <c r="G138" s="105"/>
      <c r="H138" s="105"/>
      <c r="I138" s="87"/>
      <c r="J138" s="119"/>
      <c r="K138" s="119"/>
      <c r="L138" s="117">
        <f>SUM(L117:L137)</f>
        <v>0</v>
      </c>
      <c r="M138" s="120"/>
      <c r="N138" s="304"/>
      <c r="O138" s="103" t="s">
        <v>962</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940</v>
      </c>
      <c r="E139" s="99"/>
      <c r="F139" s="100" t="s">
        <v>434</v>
      </c>
      <c r="G139" s="100" t="s">
        <v>941</v>
      </c>
      <c r="H139" s="100"/>
      <c r="I139" s="100" t="s">
        <v>6</v>
      </c>
      <c r="J139" s="100" t="s">
        <v>9</v>
      </c>
      <c r="K139" s="87" t="s">
        <v>942</v>
      </c>
      <c r="L139" s="305" t="s">
        <v>943</v>
      </c>
      <c r="M139" s="109" t="str">
        <f>C22&amp;"装饰装修"</f>
        <v>装饰装修</v>
      </c>
      <c r="N139" s="99" t="s">
        <v>3</v>
      </c>
      <c r="O139" s="99" t="s">
        <v>2</v>
      </c>
      <c r="P139" s="116" t="s">
        <v>940</v>
      </c>
      <c r="Q139" s="134"/>
      <c r="R139" s="100" t="s">
        <v>434</v>
      </c>
      <c r="S139" s="100"/>
      <c r="T139" s="100" t="s">
        <v>941</v>
      </c>
      <c r="U139" s="100" t="s">
        <v>6</v>
      </c>
      <c r="V139" s="100" t="s">
        <v>9</v>
      </c>
      <c r="W139" s="87" t="s">
        <v>942</v>
      </c>
      <c r="X139" s="100" t="s">
        <v>943</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962</v>
      </c>
      <c r="D161" s="297"/>
      <c r="E161" s="276"/>
      <c r="F161" s="108"/>
      <c r="G161" s="105"/>
      <c r="H161" s="105"/>
      <c r="I161" s="87"/>
      <c r="J161" s="119"/>
      <c r="K161" s="119"/>
      <c r="L161" s="117">
        <f>SUM(L140:L160)</f>
        <v>0</v>
      </c>
      <c r="M161" s="120"/>
      <c r="N161" s="107"/>
      <c r="O161" s="103" t="s">
        <v>962</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940</v>
      </c>
      <c r="E162" s="99"/>
      <c r="F162" s="100" t="s">
        <v>434</v>
      </c>
      <c r="G162" s="100" t="s">
        <v>941</v>
      </c>
      <c r="H162" s="100"/>
      <c r="I162" s="100" t="s">
        <v>6</v>
      </c>
      <c r="J162" s="100" t="s">
        <v>9</v>
      </c>
      <c r="K162" s="87" t="s">
        <v>942</v>
      </c>
      <c r="L162" s="305" t="s">
        <v>943</v>
      </c>
      <c r="M162" s="109" t="str">
        <f>C26&amp;"装饰装修"</f>
        <v>装饰装修</v>
      </c>
      <c r="N162" s="99" t="s">
        <v>3</v>
      </c>
      <c r="O162" s="99" t="s">
        <v>2</v>
      </c>
      <c r="P162" s="116" t="s">
        <v>940</v>
      </c>
      <c r="Q162" s="134"/>
      <c r="R162" s="100" t="s">
        <v>434</v>
      </c>
      <c r="S162" s="100"/>
      <c r="T162" s="100" t="s">
        <v>941</v>
      </c>
      <c r="U162" s="100" t="s">
        <v>6</v>
      </c>
      <c r="V162" s="100" t="s">
        <v>9</v>
      </c>
      <c r="W162" s="87" t="s">
        <v>942</v>
      </c>
      <c r="X162" s="100" t="s">
        <v>943</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962</v>
      </c>
      <c r="D184" s="297"/>
      <c r="E184" s="276"/>
      <c r="F184" s="108"/>
      <c r="G184" s="105"/>
      <c r="H184" s="105"/>
      <c r="I184" s="87"/>
      <c r="J184" s="119"/>
      <c r="K184" s="119"/>
      <c r="L184" s="117">
        <f>SUM(L163:L183)</f>
        <v>0</v>
      </c>
      <c r="M184" s="120"/>
      <c r="N184" s="107"/>
      <c r="O184" s="103" t="s">
        <v>962</v>
      </c>
      <c r="P184" s="103"/>
      <c r="Q184" s="103"/>
      <c r="R184" s="108"/>
      <c r="S184" s="108"/>
      <c r="T184" s="105"/>
      <c r="U184" s="87"/>
      <c r="V184" s="119"/>
      <c r="W184" s="119"/>
      <c r="X184" s="308">
        <f>SUM(X163:X183)</f>
        <v>0</v>
      </c>
    </row>
    <row r="185" ht="18" customHeight="1" spans="1:24">
      <c r="A185" s="403" t="s">
        <v>1016</v>
      </c>
      <c r="B185" s="298" t="s">
        <v>3</v>
      </c>
      <c r="C185" s="298" t="s">
        <v>2</v>
      </c>
      <c r="D185" s="298" t="s">
        <v>940</v>
      </c>
      <c r="E185" s="298" t="s">
        <v>1017</v>
      </c>
      <c r="F185" s="86" t="s">
        <v>434</v>
      </c>
      <c r="G185" s="86" t="s">
        <v>941</v>
      </c>
      <c r="H185" s="86"/>
      <c r="I185" s="86" t="s">
        <v>6</v>
      </c>
      <c r="J185" s="86" t="s">
        <v>9</v>
      </c>
      <c r="K185" s="306" t="s">
        <v>942</v>
      </c>
      <c r="L185" s="86" t="s">
        <v>943</v>
      </c>
      <c r="M185" s="403" t="s">
        <v>1018</v>
      </c>
      <c r="N185" s="103" t="s">
        <v>3</v>
      </c>
      <c r="O185" s="103" t="s">
        <v>2</v>
      </c>
      <c r="P185" s="103" t="s">
        <v>940</v>
      </c>
      <c r="Q185" s="103" t="s">
        <v>1017</v>
      </c>
      <c r="R185" s="87" t="s">
        <v>434</v>
      </c>
      <c r="S185" s="87"/>
      <c r="T185" s="87" t="s">
        <v>941</v>
      </c>
      <c r="U185" s="87" t="s">
        <v>6</v>
      </c>
      <c r="V185" s="87" t="s">
        <v>9</v>
      </c>
      <c r="W185" s="87" t="s">
        <v>942</v>
      </c>
      <c r="X185" s="87" t="s">
        <v>943</v>
      </c>
    </row>
    <row r="186" ht="18" customHeight="1" spans="1:24">
      <c r="A186" s="110"/>
      <c r="B186" s="102">
        <v>1</v>
      </c>
      <c r="C186" s="103" t="s">
        <v>29</v>
      </c>
      <c r="D186" s="103" t="s">
        <v>204</v>
      </c>
      <c r="E186" s="299" t="s">
        <v>212</v>
      </c>
      <c r="F186" s="147" t="str">
        <f t="shared" ref="F186:F213" si="141">D186</f>
        <v>大门</v>
      </c>
      <c r="G186" s="300">
        <f>3.3*2.4</f>
        <v>7.92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1426</v>
      </c>
      <c r="M186" s="110"/>
      <c r="N186" s="102">
        <v>35</v>
      </c>
      <c r="O186" s="103"/>
      <c r="P186" s="103"/>
      <c r="Q186" s="299"/>
      <c r="R186" s="309" t="s">
        <v>227</v>
      </c>
      <c r="S186" s="310"/>
      <c r="T186" s="303">
        <v>2</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ROUND(583*0.6*0.6*2.8*4+35*0.6*4*2.8*2,0)</f>
        <v>2821</v>
      </c>
    </row>
    <row r="187" ht="18" customHeight="1" spans="1:24">
      <c r="A187" s="110"/>
      <c r="B187" s="102">
        <v>2</v>
      </c>
      <c r="C187" s="103" t="s">
        <v>29</v>
      </c>
      <c r="D187" s="103" t="s">
        <v>206</v>
      </c>
      <c r="E187" s="299" t="s">
        <v>218</v>
      </c>
      <c r="F187" s="147" t="str">
        <f t="shared" si="141"/>
        <v>砖墙</v>
      </c>
      <c r="G187" s="300">
        <f>3.3*2.5+(4.6+2.1)*2.5</f>
        <v>25</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3500</v>
      </c>
      <c r="M187" s="110"/>
      <c r="N187" s="102">
        <v>36</v>
      </c>
      <c r="O187" s="103"/>
      <c r="P187" s="103"/>
      <c r="Q187" s="299"/>
      <c r="R187" s="309" t="s">
        <v>1019</v>
      </c>
      <c r="S187" s="310"/>
      <c r="T187" s="105">
        <v>2</v>
      </c>
      <c r="U187" s="311" t="s">
        <v>382</v>
      </c>
      <c r="V187" s="312">
        <v>8</v>
      </c>
      <c r="W187" s="307">
        <v>1</v>
      </c>
      <c r="X187" s="312">
        <f t="shared" ref="X187:X218" si="143">ROUND(IFERROR(ROUND(T187,2)*V187*W187,),0)</f>
        <v>16</v>
      </c>
    </row>
    <row r="188" ht="18" customHeight="1" spans="1:24">
      <c r="A188" s="110"/>
      <c r="B188" s="102">
        <v>3</v>
      </c>
      <c r="C188" s="103" t="s">
        <v>29</v>
      </c>
      <c r="D188" s="103" t="s">
        <v>206</v>
      </c>
      <c r="E188" s="299" t="s">
        <v>224</v>
      </c>
      <c r="F188" s="147" t="str">
        <f t="shared" si="141"/>
        <v>砖墙</v>
      </c>
      <c r="G188" s="300">
        <f>2.1*2*2.3</f>
        <v>9.66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1739</v>
      </c>
      <c r="M188" s="110"/>
      <c r="N188" s="102">
        <v>37</v>
      </c>
      <c r="O188" s="103"/>
      <c r="P188" s="103"/>
      <c r="Q188" s="299"/>
      <c r="R188" s="309" t="s">
        <v>1020</v>
      </c>
      <c r="S188" s="310"/>
      <c r="T188" s="105">
        <v>38.05</v>
      </c>
      <c r="U188" s="311" t="s">
        <v>12</v>
      </c>
      <c r="V188" s="312">
        <f>X188/T188</f>
        <v>289.829172141919</v>
      </c>
      <c r="W188" s="307">
        <v>1</v>
      </c>
      <c r="X188" s="312">
        <f>ROUND(100*T188+50*T188+5*2*100+(5*2.1*2+3+12*2.5)*80,0)</f>
        <v>11028</v>
      </c>
    </row>
    <row r="189" ht="18" customHeight="1" spans="1:24">
      <c r="A189" s="110"/>
      <c r="B189" s="102">
        <v>4</v>
      </c>
      <c r="C189" s="103" t="s">
        <v>32</v>
      </c>
      <c r="D189" s="103" t="s">
        <v>246</v>
      </c>
      <c r="E189" s="299"/>
      <c r="F189" s="147" t="str">
        <f t="shared" si="141"/>
        <v>平砖地面</v>
      </c>
      <c r="G189" s="302">
        <f>7.8*16+28*3.3</f>
        <v>217.2</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5430</v>
      </c>
      <c r="M189" s="110"/>
      <c r="N189" s="102">
        <v>38</v>
      </c>
      <c r="O189" s="103"/>
      <c r="P189" s="103"/>
      <c r="Q189" s="299"/>
      <c r="R189" s="309" t="s">
        <v>1021</v>
      </c>
      <c r="S189" s="310"/>
      <c r="T189" s="105">
        <v>4.08</v>
      </c>
      <c r="U189" s="311" t="s">
        <v>12</v>
      </c>
      <c r="V189" s="312" t="e">
        <f ca="1">IF(Q189="",VLOOKUP(R189,价格表,5,0),VLOOKUP(Q189,INDIRECT("价格引用表!K"&amp;MATCH(R189,价格引用表!H:H,0)&amp;":L1200"),2,0))</f>
        <v>#N/A</v>
      </c>
      <c r="W189" s="307">
        <v>1</v>
      </c>
      <c r="X189" s="312">
        <f>ROUND(35*T189+2.6*2.2*80,0)</f>
        <v>600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t="s">
        <v>1022</v>
      </c>
      <c r="S190" s="310"/>
      <c r="T190" s="105">
        <v>20.29</v>
      </c>
      <c r="U190" s="311" t="s">
        <v>12</v>
      </c>
      <c r="V190" s="312" t="e">
        <f ca="1">IF(Q190="",VLOOKUP(R190,价格表,5,0),VLOOKUP(Q190,INDIRECT("价格引用表!K"&amp;MATCH(R190,价格引用表!H:H,0)&amp;":L1200"),2,0))</f>
        <v>#N/A</v>
      </c>
      <c r="W190" s="307">
        <v>1</v>
      </c>
      <c r="X190" s="312">
        <f>ROUND(35*T190+50*T190,0)</f>
        <v>1725</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289</v>
      </c>
      <c r="E192" s="299" t="s">
        <v>338</v>
      </c>
      <c r="F192" s="147" t="str">
        <f t="shared" si="141"/>
        <v>台阶</v>
      </c>
      <c r="G192" s="302">
        <f>2.7*0.9+2.5*0.6</f>
        <v>3.93</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1376</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307</v>
      </c>
      <c r="E193" s="299"/>
      <c r="F193" s="147" t="str">
        <f t="shared" si="141"/>
        <v>火炕</v>
      </c>
      <c r="G193" s="302">
        <v>3</v>
      </c>
      <c r="H193" s="303"/>
      <c r="I193" s="91" t="str">
        <f>IFERROR(IF(E193="",VLOOKUP(F193,价格表,2,0),(VLOOKUP(E193,IF({1,0},价格引用表!K:K,价格引用表!I:I),2,0))),"")</f>
        <v>个</v>
      </c>
      <c r="J193" s="147">
        <f ca="1">IF(E193="",VLOOKUP(F193,价格表,5,0),VLOOKUP(E193,INDIRECT("价格引用表!K"&amp;MATCH(D193,价格引用表!H:H,0)&amp;":L1200"),2,0))</f>
        <v>1000</v>
      </c>
      <c r="K193" s="307">
        <v>1</v>
      </c>
      <c r="L193" s="147">
        <f ca="1" t="shared" si="142"/>
        <v>3000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303</v>
      </c>
      <c r="E194" s="299"/>
      <c r="F194" s="147" t="str">
        <f t="shared" si="141"/>
        <v>灶台</v>
      </c>
      <c r="G194" s="302">
        <v>5</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2"/>
        <v>1500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286</v>
      </c>
      <c r="E195" s="299"/>
      <c r="F195" s="147" t="str">
        <f t="shared" si="141"/>
        <v>水泥、水磨石平台</v>
      </c>
      <c r="G195" s="300">
        <f>2.1*13.5</f>
        <v>28.35</v>
      </c>
      <c r="H195" s="301"/>
      <c r="I195" s="91" t="str">
        <f>IFERROR(IF(E195="",VLOOKUP(F195,价格表,2,0),(VLOOKUP(E195,IF({1,0},价格引用表!K:K,价格引用表!I:I),2,0))),"")</f>
        <v>㎡</v>
      </c>
      <c r="J195" s="147">
        <f ca="1">IF(E195="",VLOOKUP(F195,价格表,5,0),VLOOKUP(E195,INDIRECT("价格引用表!K"&amp;MATCH(D195,价格引用表!H:H,0)&amp;":L1200"),2,0))</f>
        <v>180</v>
      </c>
      <c r="K195" s="307">
        <v>1</v>
      </c>
      <c r="L195" s="147">
        <f ca="1" t="shared" si="142"/>
        <v>5103</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326</v>
      </c>
      <c r="E196" s="299"/>
      <c r="F196" s="147" t="str">
        <f t="shared" si="141"/>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42"/>
        <v>500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295</v>
      </c>
      <c r="E197" s="299"/>
      <c r="F197" s="147" t="str">
        <f t="shared" si="141"/>
        <v>窝</v>
      </c>
      <c r="G197" s="302">
        <v>2</v>
      </c>
      <c r="H197" s="303"/>
      <c r="I197" s="91" t="str">
        <f>IFERROR(IF(E197="",VLOOKUP(F197,价格表,2,0),(VLOOKUP(E197,IF({1,0},价格引用表!K:K,价格引用表!I:I),2,0))),"")</f>
        <v>个</v>
      </c>
      <c r="J197" s="147">
        <f ca="1">IF(E197="",VLOOKUP(F197,价格表,5,0),VLOOKUP(E197,INDIRECT("价格引用表!K"&amp;MATCH(D197,价格引用表!H:H,0)&amp;":L1200"),2,0))</f>
        <v>150</v>
      </c>
      <c r="K197" s="307">
        <v>1</v>
      </c>
      <c r="L197" s="147">
        <f ca="1" t="shared" si="142"/>
        <v>300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385</v>
      </c>
      <c r="F198" s="147" t="str">
        <f t="shared" si="141"/>
        <v>材树</v>
      </c>
      <c r="G198" s="302">
        <v>3</v>
      </c>
      <c r="H198" s="303"/>
      <c r="I198" s="91" t="str">
        <f>IFERROR(IF(E198="",VLOOKUP(F198,价格表,2,0),(VLOOKUP(E198,IF({1,0},价格引用表!K:K,价格引用表!I:I),2,0))),"")</f>
        <v>棵</v>
      </c>
      <c r="J198" s="147">
        <f ca="1">IF(E198="",VLOOKUP(F198,价格表,5,0),VLOOKUP(E198,INDIRECT("价格引用表!K"&amp;MATCH(D198,价格引用表!H:H,0)&amp;":L1200"),2,0))</f>
        <v>80</v>
      </c>
      <c r="K198" s="307">
        <v>1</v>
      </c>
      <c r="L198" s="147">
        <f ca="1" t="shared" si="142"/>
        <v>240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386</v>
      </c>
      <c r="F199" s="147" t="str">
        <f t="shared" si="141"/>
        <v>材树</v>
      </c>
      <c r="G199" s="302">
        <v>1</v>
      </c>
      <c r="H199" s="303"/>
      <c r="I199" s="91" t="str">
        <f>IFERROR(IF(E199="",VLOOKUP(F199,价格表,2,0),(VLOOKUP(E199,IF({1,0},价格引用表!K:K,价格引用表!I:I),2,0))),"")</f>
        <v>棵</v>
      </c>
      <c r="J199" s="147">
        <f ca="1">IF(E199="",VLOOKUP(F199,价格表,5,0),VLOOKUP(E199,INDIRECT("价格引用表!K"&amp;MATCH(D199,价格引用表!H:H,0)&amp;":L1200"),2,0))</f>
        <v>150</v>
      </c>
      <c r="K199" s="307">
        <v>1</v>
      </c>
      <c r="L199" s="147">
        <f ca="1" t="shared" si="142"/>
        <v>150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337</v>
      </c>
      <c r="E200" s="299" t="s">
        <v>387</v>
      </c>
      <c r="F200" s="147" t="str">
        <f t="shared" si="141"/>
        <v>材树</v>
      </c>
      <c r="G200" s="302">
        <v>1</v>
      </c>
      <c r="H200" s="303"/>
      <c r="I200" s="91" t="str">
        <f>IFERROR(IF(E200="",VLOOKUP(F200,价格表,2,0),(VLOOKUP(E200,IF({1,0},价格引用表!K:K,价格引用表!I:I),2,0))),"")</f>
        <v>棵</v>
      </c>
      <c r="J200" s="147">
        <f ca="1">IF(E200="",VLOOKUP(F200,价格表,5,0),VLOOKUP(E200,INDIRECT("价格引用表!K"&amp;MATCH(D200,价格引用表!H:H,0)&amp;":L1200"),2,0))</f>
        <v>200</v>
      </c>
      <c r="K200" s="307">
        <v>1</v>
      </c>
      <c r="L200" s="147">
        <f ca="1" t="shared" si="142"/>
        <v>200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339</v>
      </c>
      <c r="E201" s="299" t="s">
        <v>400</v>
      </c>
      <c r="F201" s="147" t="str">
        <f t="shared" si="141"/>
        <v>果树</v>
      </c>
      <c r="G201" s="302">
        <v>11</v>
      </c>
      <c r="H201" s="303"/>
      <c r="I201" s="91" t="str">
        <f>IFERROR(IF(E201="",VLOOKUP(F201,价格表,2,0),(VLOOKUP(E201,IF({1,0},价格引用表!K:K,价格引用表!I:I),2,0))),"")</f>
        <v>棵</v>
      </c>
      <c r="J201" s="147">
        <f ca="1">IF(E201="",VLOOKUP(F201,价格表,5,0),VLOOKUP(E201,INDIRECT("价格引用表!K"&amp;MATCH(D201,价格引用表!H:H,0)&amp;":L1200"),2,0))</f>
        <v>50</v>
      </c>
      <c r="K201" s="307">
        <v>1</v>
      </c>
      <c r="L201" s="147">
        <f ca="1" t="shared" si="142"/>
        <v>550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402</v>
      </c>
      <c r="F202" s="147" t="str">
        <f t="shared" si="141"/>
        <v>果树</v>
      </c>
      <c r="G202" s="302">
        <v>5</v>
      </c>
      <c r="H202" s="303"/>
      <c r="I202" s="91" t="str">
        <f>IFERROR(IF(E202="",VLOOKUP(F202,价格表,2,0),(VLOOKUP(E202,IF({1,0},价格引用表!K:K,价格引用表!I:I),2,0))),"")</f>
        <v>棵</v>
      </c>
      <c r="J202" s="147">
        <f ca="1">IF(E202="",VLOOKUP(F202,价格表,5,0),VLOOKUP(E202,INDIRECT("价格引用表!K"&amp;MATCH(D202,价格引用表!H:H,0)&amp;":L1200"),2,0))</f>
        <v>200</v>
      </c>
      <c r="K202" s="307">
        <v>1</v>
      </c>
      <c r="L202" s="147">
        <f ca="1" t="shared" si="142"/>
        <v>1000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339</v>
      </c>
      <c r="E203" s="299" t="s">
        <v>403</v>
      </c>
      <c r="F203" s="147" t="str">
        <f t="shared" si="141"/>
        <v>果树</v>
      </c>
      <c r="G203" s="302">
        <v>4</v>
      </c>
      <c r="H203" s="303"/>
      <c r="I203" s="91" t="str">
        <f>IFERROR(IF(E203="",VLOOKUP(F203,价格表,2,0),(VLOOKUP(E203,IF({1,0},价格引用表!K:K,价格引用表!I:I),2,0))),"")</f>
        <v>棵</v>
      </c>
      <c r="J203" s="147">
        <f ca="1">IF(E203="",VLOOKUP(F203,价格表,5,0),VLOOKUP(E203,INDIRECT("价格引用表!K"&amp;MATCH(D203,价格引用表!H:H,0)&amp;":L1200"),2,0))</f>
        <v>400</v>
      </c>
      <c r="K203" s="307">
        <v>1</v>
      </c>
      <c r="L203" s="147">
        <f ca="1" t="shared" si="142"/>
        <v>1600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404</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500</v>
      </c>
      <c r="K204" s="307">
        <v>1</v>
      </c>
      <c r="L204" s="147">
        <f ca="1" t="shared" si="142"/>
        <v>1000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406</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850</v>
      </c>
      <c r="K205" s="307">
        <v>1</v>
      </c>
      <c r="L205" s="147">
        <f ca="1" t="shared" si="142"/>
        <v>850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341</v>
      </c>
      <c r="E206" s="299" t="s">
        <v>414</v>
      </c>
      <c r="F206" s="147" t="str">
        <f t="shared" si="141"/>
        <v>葡萄</v>
      </c>
      <c r="G206" s="302">
        <v>1</v>
      </c>
      <c r="H206" s="303"/>
      <c r="I206" s="91" t="str">
        <f>IFERROR(IF(E206="",VLOOKUP(F206,价格表,2,0),(VLOOKUP(E206,IF({1,0},价格引用表!K:K,价格引用表!I:I),2,0))),"")</f>
        <v>棵</v>
      </c>
      <c r="J206" s="147">
        <f ca="1">IF(E206="",VLOOKUP(F206,价格表,5,0),VLOOKUP(E206,INDIRECT("价格引用表!K"&amp;MATCH(D206,价格引用表!H:H,0)&amp;":L1200"),2,0))</f>
        <v>100</v>
      </c>
      <c r="K206" s="307">
        <v>1</v>
      </c>
      <c r="L206" s="147">
        <f ca="1" t="shared" si="142"/>
        <v>100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344</v>
      </c>
      <c r="E207" s="299" t="s">
        <v>402</v>
      </c>
      <c r="F207" s="147" t="str">
        <f t="shared" si="141"/>
        <v>香椿树</v>
      </c>
      <c r="G207" s="302">
        <v>1</v>
      </c>
      <c r="H207" s="303"/>
      <c r="I207" s="91" t="str">
        <f>IFERROR(IF(E207="",VLOOKUP(F207,价格表,2,0),(VLOOKUP(E207,IF({1,0},价格引用表!K:K,价格引用表!I:I),2,0))),"")</f>
        <v>棵</v>
      </c>
      <c r="J207" s="147">
        <f ca="1">IF(E207="",VLOOKUP(F207,价格表,5,0),VLOOKUP(E207,INDIRECT("价格引用表!K"&amp;MATCH(D207,价格引用表!H:H,0)&amp;":L1200"),2,0))</f>
        <v>150</v>
      </c>
      <c r="K207" s="307">
        <v>1</v>
      </c>
      <c r="L207" s="147">
        <f ca="1" t="shared" si="142"/>
        <v>150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32</v>
      </c>
      <c r="D208" s="103" t="s">
        <v>280</v>
      </c>
      <c r="E208" s="299"/>
      <c r="F208" s="147" t="str">
        <f t="shared" si="141"/>
        <v>渗水井</v>
      </c>
      <c r="G208" s="302">
        <v>1</v>
      </c>
      <c r="H208" s="303"/>
      <c r="I208" s="91" t="str">
        <f>IFERROR(IF(E208="",VLOOKUP(F208,价格表,2,0),(VLOOKUP(E208,IF({1,0},价格引用表!K:K,价格引用表!I:I),2,0))),"")</f>
        <v>个</v>
      </c>
      <c r="J208" s="147">
        <f ca="1">IF(E208="",VLOOKUP(F208,价格表,5,0),VLOOKUP(E208,INDIRECT("价格引用表!K"&amp;MATCH(D208,价格引用表!H:H,0)&amp;":L1200"),2,0))</f>
        <v>600</v>
      </c>
      <c r="K208" s="307">
        <v>1</v>
      </c>
      <c r="L208" s="147">
        <f ca="1" t="shared" si="142"/>
        <v>600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32</v>
      </c>
      <c r="D209" s="103" t="s">
        <v>283</v>
      </c>
      <c r="E209" s="299"/>
      <c r="F209" s="147" t="str">
        <f t="shared" si="141"/>
        <v>化粪池</v>
      </c>
      <c r="G209" s="302">
        <v>1</v>
      </c>
      <c r="H209" s="303"/>
      <c r="I209" s="91" t="str">
        <f>IFERROR(IF(E209="",VLOOKUP(F209,价格表,2,0),(VLOOKUP(E209,IF({1,0},价格引用表!K:K,价格引用表!I:I),2,0))),"")</f>
        <v>个</v>
      </c>
      <c r="J209" s="147">
        <f ca="1">IF(E209="",VLOOKUP(F209,价格表,5,0),VLOOKUP(E209,INDIRECT("价格引用表!K"&amp;MATCH(D209,价格引用表!H:H,0)&amp;":L1200"),2,0))</f>
        <v>400</v>
      </c>
      <c r="K209" s="307">
        <v>1</v>
      </c>
      <c r="L209" s="147">
        <f ca="1" t="shared" si="142"/>
        <v>400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32</v>
      </c>
      <c r="D210" s="103" t="s">
        <v>312</v>
      </c>
      <c r="E210" s="299"/>
      <c r="F210" s="147" t="str">
        <f t="shared" si="141"/>
        <v>塑料水箱</v>
      </c>
      <c r="G210" s="302">
        <v>1</v>
      </c>
      <c r="H210" s="303"/>
      <c r="I210" s="91" t="str">
        <f>IFERROR(IF(E210="",VLOOKUP(F210,价格表,2,0),(VLOOKUP(E210,IF({1,0},价格引用表!K:K,价格引用表!I:I),2,0))),"")</f>
        <v>个</v>
      </c>
      <c r="J210" s="147">
        <f ca="1">IF(E210="",VLOOKUP(F210,价格表,5,0),VLOOKUP(E210,INDIRECT("价格引用表!K"&amp;MATCH(D210,价格引用表!H:H,0)&amp;":L1200"),2,0))</f>
        <v>400</v>
      </c>
      <c r="K210" s="307">
        <v>1</v>
      </c>
      <c r="L210" s="147">
        <f ca="1" t="shared" si="142"/>
        <v>400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32</v>
      </c>
      <c r="D211" s="103" t="s">
        <v>336</v>
      </c>
      <c r="E211" s="299"/>
      <c r="F211" s="147" t="str">
        <f t="shared" si="141"/>
        <v>监控摄像头</v>
      </c>
      <c r="G211" s="302">
        <v>9</v>
      </c>
      <c r="H211" s="303"/>
      <c r="I211" s="91" t="str">
        <f>IFERROR(IF(E211="",VLOOKUP(F211,价格表,2,0),(VLOOKUP(E211,IF({1,0},价格引用表!K:K,价格引用表!I:I),2,0))),"")</f>
        <v>个</v>
      </c>
      <c r="J211" s="147">
        <f ca="1">IF(E211="",VLOOKUP(F211,价格表,5,0),VLOOKUP(E211,INDIRECT("价格引用表!K"&amp;MATCH(D211,价格引用表!H:H,0)&amp;":L1200"),2,0))</f>
        <v>200</v>
      </c>
      <c r="K211" s="307">
        <v>1</v>
      </c>
      <c r="L211" s="147">
        <f ca="1" t="shared" si="142"/>
        <v>1800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962</v>
      </c>
      <c r="O219" s="319"/>
      <c r="P219" s="319"/>
      <c r="Q219" s="326"/>
      <c r="R219" s="327"/>
      <c r="S219" s="328"/>
      <c r="T219" s="105"/>
      <c r="U219" s="311"/>
      <c r="V219" s="327">
        <f ca="1">SUM(L186:L219,X186:X218)</f>
        <v>53904</v>
      </c>
      <c r="W219" s="329"/>
      <c r="X219" s="328"/>
    </row>
    <row r="220" ht="42" customHeight="1" spans="1:24">
      <c r="A220" s="404" t="s">
        <v>1023</v>
      </c>
      <c r="B220" s="314"/>
      <c r="C220" s="314"/>
      <c r="D220" s="314"/>
      <c r="E220" s="315"/>
      <c r="F220" s="316" t="e">
        <f ca="1">N220+U220</f>
        <v>#N/A</v>
      </c>
      <c r="G220" s="316"/>
      <c r="H220" s="316"/>
      <c r="I220" s="316"/>
      <c r="J220" s="405" t="s">
        <v>939</v>
      </c>
      <c r="K220" s="320"/>
      <c r="L220" s="320"/>
      <c r="M220" s="320"/>
      <c r="N220" s="316" t="e">
        <f>E28</f>
        <v>#N/A</v>
      </c>
      <c r="O220" s="316"/>
      <c r="P220" s="316"/>
      <c r="Q220" s="316"/>
      <c r="R220" s="405" t="s">
        <v>1024</v>
      </c>
      <c r="S220" s="320"/>
      <c r="T220" s="320"/>
      <c r="U220" s="316">
        <f ca="1">V219</f>
        <v>53904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0" sqref="F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0201015-01-04-0034</v>
      </c>
      <c r="C3" s="36"/>
      <c r="D3" s="36"/>
      <c r="E3" s="37" t="str">
        <f>输机表!U2&amp;输机表!Y2</f>
        <v>康正（容城县）2024评字第7号-午方北庄村4-18</v>
      </c>
      <c r="F3" s="37"/>
      <c r="G3" s="37"/>
      <c r="H3" s="37"/>
    </row>
    <row r="4" ht="16.5" customHeight="1" spans="1:8">
      <c r="A4" s="38" t="s">
        <v>945</v>
      </c>
      <c r="B4" s="39" t="str">
        <f>输机表!D2</f>
        <v>赵金凤</v>
      </c>
      <c r="C4" s="40"/>
      <c r="D4" s="41" t="s">
        <v>946</v>
      </c>
      <c r="E4" s="42"/>
      <c r="F4" s="39" t="str">
        <f>输机表!F2</f>
        <v>容城县午方北庄村</v>
      </c>
      <c r="G4" s="43"/>
      <c r="H4" s="40"/>
    </row>
    <row r="5" ht="16.5" customHeight="1" spans="1:8">
      <c r="A5" s="44" t="s">
        <v>947</v>
      </c>
      <c r="B5" s="45"/>
      <c r="C5" s="45"/>
      <c r="D5" s="45"/>
      <c r="E5" s="45"/>
      <c r="F5" s="45"/>
      <c r="G5" s="45"/>
      <c r="H5" s="46"/>
    </row>
    <row r="6" ht="28.8" spans="1:16">
      <c r="A6" s="47" t="s">
        <v>948</v>
      </c>
      <c r="B6" s="48" t="s">
        <v>949</v>
      </c>
      <c r="C6" s="49" t="s">
        <v>950</v>
      </c>
      <c r="D6" s="49" t="s">
        <v>951</v>
      </c>
      <c r="E6" s="47" t="s">
        <v>948</v>
      </c>
      <c r="F6" s="48" t="s">
        <v>949</v>
      </c>
      <c r="G6" s="49" t="s">
        <v>950</v>
      </c>
      <c r="H6" s="49" t="s">
        <v>951</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129.84</v>
      </c>
      <c r="C7" s="50">
        <f ca="1">IF(COUNTIF(输机表!$C$4:$C$27,K7&amp;"*")=0,IFERROR(VLOOKUP(K7,房体结构,23,0),""),ROUND(SUMIF(输机表!$C$4:$C$27,K7&amp;"*",输机表!$Z$4:$Z$27)/B7,0))</f>
        <v>1200</v>
      </c>
      <c r="D7" s="50">
        <f ca="1">IFERROR(ROUND(C7*B7,0),"")</f>
        <v>155808</v>
      </c>
      <c r="E7" s="50" t="str">
        <f>IF(COUNTIF(输机表!$C$4:$C$27,L7&amp;"*")&gt;0,L7,IFERROR(VLOOKUP(L7,房体结构,1,0),""))</f>
        <v>F2</v>
      </c>
      <c r="F7" s="51">
        <f ca="1">IF(COUNTIF(输机表!$C$4:$C$27,L7&amp;"*")=0,IFERROR(VLOOKUP(L7,房体结构,17,0),""),SUMIF(输机表!$C$4:$C$27,L7&amp;"*",输机表!$S$4:$S$7))</f>
        <v>30.63</v>
      </c>
      <c r="G7" s="50">
        <f ca="1">IF(COUNTIF(输机表!$C$4:$C$27,L7&amp;"*")=0,IFERROR(VLOOKUP(L7,房体结构,23,0),""),ROUND(SUMIF(输机表!$C$4:$C$27,L7&amp;"*",输机表!$Z$4:$Z$27)/F7,0))</f>
        <v>770</v>
      </c>
      <c r="H7" s="50">
        <f ca="1">IFERROR(ROUND(G7*F7,0),"")</f>
        <v>23585</v>
      </c>
      <c r="K7" s="69" t="s">
        <v>1031</v>
      </c>
      <c r="L7" s="69" t="s">
        <v>908</v>
      </c>
      <c r="M7" s="70" t="s">
        <v>1032</v>
      </c>
      <c r="N7">
        <f ca="1">SUMIFS(B7:B11,A7:A11,"F*")+SUMIFS(F7:F11,E7:E11,"F*")</f>
        <v>171.15</v>
      </c>
      <c r="O7">
        <f ca="1">SUMIFS(B7:B11,A7:A11,"Y*")+SUMIFS(F7:F11,E7:E11,"Y*")</f>
        <v>4.84</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10.68</v>
      </c>
      <c r="C8" s="50">
        <f ca="1">IF(COUNTIF(输机表!$C$4:$C$27,K8&amp;"*")=0,IFERROR(VLOOKUP(K8,房体结构,23,0),""),ROUND(SUMIF(输机表!$C$4:$C$27,K8&amp;"*",输机表!$Z$4:$Z$27)/B8,0))</f>
        <v>529</v>
      </c>
      <c r="D8" s="50">
        <f ca="1" t="shared" ref="D8:D11" si="0">IFERROR(ROUND(C8*B8,0),"")</f>
        <v>5650</v>
      </c>
      <c r="E8" s="50" t="str">
        <f>IF(COUNTIF(输机表!$C$4:$C$27,L8&amp;"*")&gt;0,L8,IFERROR(VLOOKUP(L8,房体结构,1,0),""))</f>
        <v>Y1</v>
      </c>
      <c r="F8" s="51">
        <f ca="1">IF(COUNTIF(输机表!$C$4:$C$27,L8&amp;"*")=0,IFERROR(VLOOKUP(L8,房体结构,17,0),""),SUMIF(输机表!$C$4:$C$27,L8&amp;"*",输机表!$S$4:$S$7))</f>
        <v>4.84</v>
      </c>
      <c r="G8" s="50">
        <f ca="1">IF(COUNTIF(输机表!$C$4:$C$27,L8&amp;"*")=0,IFERROR(VLOOKUP(L8,房体结构,23,0),""),ROUND(SUMIF(输机表!$C$4:$C$27,L8&amp;"*",输机表!$Z$4:$Z$27)/F8,0))</f>
        <v>292</v>
      </c>
      <c r="H8" s="50">
        <f ca="1" t="shared" ref="H8:H11" si="1">IFERROR(ROUND(G8*F8,0),"")</f>
        <v>1413</v>
      </c>
      <c r="K8" s="69" t="s">
        <v>1033</v>
      </c>
      <c r="L8" s="69" t="s">
        <v>923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956</v>
      </c>
      <c r="B12" s="48"/>
      <c r="C12" s="52">
        <f ca="1">SUM(B7:B11)+SUM(F7:F11)</f>
        <v>175.99</v>
      </c>
      <c r="D12" s="53"/>
      <c r="E12" s="54" t="s">
        <v>957</v>
      </c>
      <c r="F12" s="54"/>
      <c r="G12" s="55">
        <f ca="1">SUM(D7:D11)+SUM(H7:H11)</f>
        <v>186456</v>
      </c>
      <c r="H12" s="56"/>
      <c r="M12" s="71"/>
    </row>
    <row r="13" ht="21.75" customHeight="1" spans="1:13">
      <c r="A13" s="36" t="s">
        <v>958</v>
      </c>
      <c r="B13" s="36"/>
      <c r="C13" s="36"/>
      <c r="D13" s="36"/>
      <c r="E13" s="36"/>
      <c r="F13" s="36"/>
      <c r="G13" s="36"/>
      <c r="H13" s="36"/>
      <c r="M13" s="71"/>
    </row>
    <row r="14" ht="28.8" spans="1:13">
      <c r="A14" s="57" t="s">
        <v>959</v>
      </c>
      <c r="B14" s="57" t="s">
        <v>941</v>
      </c>
      <c r="C14" s="57" t="s">
        <v>6</v>
      </c>
      <c r="D14" s="57" t="s">
        <v>960</v>
      </c>
      <c r="E14" s="57" t="s">
        <v>959</v>
      </c>
      <c r="F14" s="57" t="s">
        <v>941</v>
      </c>
      <c r="G14" s="57" t="s">
        <v>6</v>
      </c>
      <c r="H14" s="57" t="s">
        <v>960</v>
      </c>
      <c r="M14" s="71"/>
    </row>
    <row r="15" ht="17.25" customHeight="1" spans="1:13">
      <c r="A15" s="58" t="str">
        <f ca="1" t="shared" ref="A15:A41" si="2">IFERROR(VLOOKUP(K15,附属物位置,4,0),"")</f>
        <v>大门</v>
      </c>
      <c r="B15" s="58">
        <f ca="1" t="shared" ref="B15:B41" si="3">IF(A15="","",SUMIF(附属物名称,A15,附属物数量))</f>
        <v>7.92</v>
      </c>
      <c r="C15" s="58" t="str">
        <f ca="1" t="shared" ref="C15:C26" si="4">IFERROR(VLOOKUP(K15,附属物位置,6,0),"")</f>
        <v>㎡</v>
      </c>
      <c r="D15" s="59">
        <f ca="1" t="shared" ref="D15:D26" si="5">IF(A15="","",SUMIF(附属物名称,A15,附属物金额))</f>
        <v>1426</v>
      </c>
      <c r="E15" s="59" t="str">
        <f ca="1" t="shared" ref="E15:E26" si="6">IFERROR(VLOOKUP(L15,附属物位置,4,0),"")</f>
        <v>砖墙</v>
      </c>
      <c r="F15" s="58">
        <f ca="1" t="shared" ref="F15:F40" si="7">IF(E15="","",SUMIF(附属物名称,E15,附属物数量))</f>
        <v>34.66</v>
      </c>
      <c r="G15" s="58" t="str">
        <f ca="1" t="shared" ref="G15:G26" si="8">IFERROR(VLOOKUP(L15,附属物位置,6,0),"")</f>
        <v>㎡</v>
      </c>
      <c r="H15" s="59">
        <f ca="1" t="shared" ref="H15:H26" si="9">IF(E15="","",SUMIF(附属物名称,E15,附属物金额))</f>
        <v>5239</v>
      </c>
      <c r="K15" s="72">
        <v>1</v>
      </c>
      <c r="L15" s="72">
        <v>2</v>
      </c>
      <c r="M15" s="71"/>
    </row>
    <row r="16" ht="17.25" customHeight="1" spans="1:13">
      <c r="A16" s="58" t="str">
        <f ca="1" t="shared" si="2"/>
        <v>平砖地面</v>
      </c>
      <c r="B16" s="58">
        <f ca="1" t="shared" si="3"/>
        <v>217.2</v>
      </c>
      <c r="C16" s="58" t="str">
        <f ca="1" t="shared" si="4"/>
        <v>㎡</v>
      </c>
      <c r="D16" s="59">
        <f ca="1" t="shared" si="5"/>
        <v>5430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台阶</v>
      </c>
      <c r="F17" s="58">
        <f ca="1" t="shared" si="7"/>
        <v>3.93</v>
      </c>
      <c r="G17" s="58" t="str">
        <f ca="1" t="shared" si="8"/>
        <v>㎡</v>
      </c>
      <c r="H17" s="59">
        <f ca="1" t="shared" si="9"/>
        <v>1376</v>
      </c>
      <c r="K17" s="72">
        <v>5</v>
      </c>
      <c r="L17" s="72">
        <v>6</v>
      </c>
      <c r="M17" s="71"/>
    </row>
    <row r="18" ht="17.25" customHeight="1" spans="1:13">
      <c r="A18" s="58" t="str">
        <f ca="1" t="shared" si="2"/>
        <v>火炕</v>
      </c>
      <c r="B18" s="58">
        <f ca="1" t="shared" si="3"/>
        <v>3</v>
      </c>
      <c r="C18" s="58" t="str">
        <f ca="1" t="shared" si="4"/>
        <v>个</v>
      </c>
      <c r="D18" s="59">
        <f ca="1" t="shared" si="5"/>
        <v>3000</v>
      </c>
      <c r="E18" s="59" t="str">
        <f ca="1" t="shared" si="6"/>
        <v>灶台</v>
      </c>
      <c r="F18" s="58">
        <f ca="1" t="shared" si="7"/>
        <v>5</v>
      </c>
      <c r="G18" s="58" t="str">
        <f ca="1" t="shared" si="8"/>
        <v>个</v>
      </c>
      <c r="H18" s="59">
        <f ca="1" t="shared" si="9"/>
        <v>1500</v>
      </c>
      <c r="K18" s="72">
        <v>7</v>
      </c>
      <c r="L18" s="72">
        <v>8</v>
      </c>
      <c r="M18" s="71"/>
    </row>
    <row r="19" ht="17.25" customHeight="1" spans="1:13">
      <c r="A19" s="58" t="str">
        <f ca="1" t="shared" si="2"/>
        <v>水泥、水磨石平台</v>
      </c>
      <c r="B19" s="58">
        <f ca="1" t="shared" si="3"/>
        <v>28.35</v>
      </c>
      <c r="C19" s="58" t="str">
        <f ca="1" t="shared" si="4"/>
        <v>㎡</v>
      </c>
      <c r="D19" s="59">
        <f ca="1" t="shared" si="5"/>
        <v>5103</v>
      </c>
      <c r="E19" s="59" t="str">
        <f ca="1" t="shared" si="6"/>
        <v>热水器</v>
      </c>
      <c r="F19" s="58">
        <f ca="1" t="shared" si="7"/>
        <v>1</v>
      </c>
      <c r="G19" s="58" t="str">
        <f ca="1" t="shared" si="8"/>
        <v>台</v>
      </c>
      <c r="H19" s="59">
        <f ca="1" t="shared" si="9"/>
        <v>500</v>
      </c>
      <c r="K19" s="72">
        <v>9</v>
      </c>
      <c r="L19" s="72">
        <v>10</v>
      </c>
      <c r="M19" s="71"/>
    </row>
    <row r="20" ht="17.25" customHeight="1" spans="1:13">
      <c r="A20" s="58" t="str">
        <f ca="1" t="shared" si="2"/>
        <v>窝</v>
      </c>
      <c r="B20" s="58">
        <f ca="1" t="shared" si="3"/>
        <v>2</v>
      </c>
      <c r="C20" s="58" t="str">
        <f ca="1" t="shared" si="4"/>
        <v>个</v>
      </c>
      <c r="D20" s="59">
        <f ca="1" t="shared" si="5"/>
        <v>300</v>
      </c>
      <c r="E20" s="59" t="str">
        <f ca="1" t="shared" si="6"/>
        <v>材树</v>
      </c>
      <c r="F20" s="58">
        <f ca="1" t="shared" si="7"/>
        <v>5</v>
      </c>
      <c r="G20" s="58" t="str">
        <f ca="1" t="shared" si="8"/>
        <v>棵</v>
      </c>
      <c r="H20" s="59">
        <f ca="1" t="shared" si="9"/>
        <v>590</v>
      </c>
      <c r="K20" s="72">
        <v>11</v>
      </c>
      <c r="L20" s="72">
        <v>12</v>
      </c>
      <c r="M20" s="71"/>
    </row>
    <row r="21" ht="17.25" customHeight="1" spans="1:13">
      <c r="A21" s="58" t="str">
        <f ca="1" t="shared" si="2"/>
        <v>果树</v>
      </c>
      <c r="B21" s="58">
        <f ca="1" t="shared" si="3"/>
        <v>23</v>
      </c>
      <c r="C21" s="58" t="str">
        <f ca="1" t="shared" si="4"/>
        <v>棵</v>
      </c>
      <c r="D21" s="59">
        <f ca="1" t="shared" si="5"/>
        <v>5000</v>
      </c>
      <c r="E21" s="59" t="str">
        <f ca="1" t="shared" si="6"/>
        <v>葡萄</v>
      </c>
      <c r="F21" s="58">
        <f ca="1" t="shared" si="7"/>
        <v>1</v>
      </c>
      <c r="G21" s="58" t="str">
        <f ca="1" t="shared" si="8"/>
        <v>棵</v>
      </c>
      <c r="H21" s="59">
        <f ca="1" t="shared" si="9"/>
        <v>100</v>
      </c>
      <c r="K21" s="72">
        <v>13</v>
      </c>
      <c r="L21" s="72">
        <v>14</v>
      </c>
      <c r="M21" s="71"/>
    </row>
    <row r="22" ht="17.25" customHeight="1" spans="1:13">
      <c r="A22" s="58" t="str">
        <f ca="1" t="shared" si="2"/>
        <v>香椿树</v>
      </c>
      <c r="B22" s="58">
        <f ca="1" t="shared" si="3"/>
        <v>1</v>
      </c>
      <c r="C22" s="58" t="str">
        <f ca="1" t="shared" si="4"/>
        <v>棵</v>
      </c>
      <c r="D22" s="59">
        <f ca="1" t="shared" si="5"/>
        <v>150</v>
      </c>
      <c r="E22" s="59" t="str">
        <f ca="1" t="shared" si="6"/>
        <v>渗水井</v>
      </c>
      <c r="F22" s="58">
        <f ca="1" t="shared" si="7"/>
        <v>1</v>
      </c>
      <c r="G22" s="58" t="str">
        <f ca="1" t="shared" si="8"/>
        <v>个</v>
      </c>
      <c r="H22" s="59">
        <f ca="1" t="shared" si="9"/>
        <v>600</v>
      </c>
      <c r="K22" s="72">
        <v>15</v>
      </c>
      <c r="L22" s="72">
        <v>16</v>
      </c>
      <c r="M22" s="71"/>
    </row>
    <row r="23" ht="17.25" customHeight="1" spans="1:13">
      <c r="A23" s="58" t="str">
        <f ca="1" t="shared" si="2"/>
        <v>化粪池</v>
      </c>
      <c r="B23" s="58">
        <f ca="1" t="shared" si="3"/>
        <v>1</v>
      </c>
      <c r="C23" s="58" t="str">
        <f ca="1" t="shared" si="4"/>
        <v>个</v>
      </c>
      <c r="D23" s="59">
        <f ca="1" t="shared" si="5"/>
        <v>400</v>
      </c>
      <c r="E23" s="59" t="str">
        <f ca="1" t="shared" si="6"/>
        <v>塑料水箱</v>
      </c>
      <c r="F23" s="58">
        <f ca="1" t="shared" si="7"/>
        <v>1</v>
      </c>
      <c r="G23" s="58" t="str">
        <f ca="1" t="shared" si="8"/>
        <v>个</v>
      </c>
      <c r="H23" s="59">
        <f ca="1" t="shared" si="9"/>
        <v>400</v>
      </c>
      <c r="K23" s="72">
        <v>17</v>
      </c>
      <c r="L23" s="72">
        <v>18</v>
      </c>
      <c r="M23" s="71"/>
    </row>
    <row r="24" ht="17.25" customHeight="1" spans="1:13">
      <c r="A24" s="58" t="str">
        <f ca="1" t="shared" si="2"/>
        <v>监控摄像头</v>
      </c>
      <c r="B24" s="58">
        <f ca="1" t="shared" si="3"/>
        <v>9</v>
      </c>
      <c r="C24" s="58" t="str">
        <f ca="1" t="shared" si="4"/>
        <v>个</v>
      </c>
      <c r="D24" s="59">
        <f ca="1" t="shared" si="5"/>
        <v>1800</v>
      </c>
      <c r="E24" s="59" t="str">
        <f ca="1" t="shared" si="6"/>
        <v>门垛</v>
      </c>
      <c r="F24" s="58">
        <f ca="1" t="shared" si="7"/>
        <v>2</v>
      </c>
      <c r="G24" s="58" t="str">
        <f ca="1" t="shared" si="8"/>
        <v>对</v>
      </c>
      <c r="H24" s="59">
        <f ca="1" t="shared" si="9"/>
        <v>2821</v>
      </c>
      <c r="K24" s="72">
        <v>19</v>
      </c>
      <c r="L24" s="72">
        <v>20</v>
      </c>
      <c r="M24" s="71"/>
    </row>
    <row r="25" ht="17.25" customHeight="1" spans="1:13">
      <c r="A25" s="58" t="str">
        <f ca="1" t="shared" si="2"/>
        <v>黄杨</v>
      </c>
      <c r="B25" s="58">
        <f ca="1" t="shared" si="3"/>
        <v>2</v>
      </c>
      <c r="C25" s="58" t="str">
        <f ca="1" t="shared" si="4"/>
        <v>棵</v>
      </c>
      <c r="D25" s="59">
        <f ca="1" t="shared" si="5"/>
        <v>16</v>
      </c>
      <c r="E25" s="59" t="str">
        <f ca="1" t="shared" si="6"/>
        <v>S1</v>
      </c>
      <c r="F25" s="58">
        <f ca="1" t="shared" si="7"/>
        <v>38.05</v>
      </c>
      <c r="G25" s="58" t="str">
        <f ca="1" t="shared" si="8"/>
        <v>㎡</v>
      </c>
      <c r="H25" s="59">
        <f ca="1" t="shared" si="9"/>
        <v>11028</v>
      </c>
      <c r="K25" s="72">
        <v>21</v>
      </c>
      <c r="L25" s="72">
        <v>22</v>
      </c>
      <c r="M25" s="71"/>
    </row>
    <row r="26" ht="17.25" customHeight="1" spans="1:13">
      <c r="A26" s="58" t="str">
        <f ca="1" t="shared" si="2"/>
        <v>C1</v>
      </c>
      <c r="B26" s="58">
        <f ca="1" t="shared" si="3"/>
        <v>4.08</v>
      </c>
      <c r="C26" s="58" t="str">
        <f ca="1" t="shared" si="4"/>
        <v>㎡</v>
      </c>
      <c r="D26" s="59">
        <f ca="1" t="shared" si="5"/>
        <v>600</v>
      </c>
      <c r="E26" s="59" t="str">
        <f ca="1" t="shared" si="6"/>
        <v>P1</v>
      </c>
      <c r="F26" s="58">
        <f ca="1" t="shared" si="7"/>
        <v>20.29</v>
      </c>
      <c r="G26" s="58" t="str">
        <f ca="1" t="shared" si="8"/>
        <v>㎡</v>
      </c>
      <c r="H26" s="59">
        <f ca="1" t="shared" si="9"/>
        <v>1725</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963</v>
      </c>
      <c r="F41" s="61"/>
      <c r="G41" s="62">
        <f ca="1">SUM(D15:D41)+SUM(H15:H39)</f>
        <v>53904</v>
      </c>
      <c r="H41" s="61"/>
      <c r="K41" s="72">
        <v>53</v>
      </c>
      <c r="M41" s="71"/>
    </row>
    <row r="42" ht="17.25" customHeight="1" spans="1:8">
      <c r="A42" s="60" t="s">
        <v>964</v>
      </c>
      <c r="B42" s="61"/>
      <c r="C42" s="62">
        <f ca="1">G41+G12</f>
        <v>240360</v>
      </c>
      <c r="D42" s="61"/>
      <c r="E42" s="63" t="s">
        <v>965</v>
      </c>
      <c r="F42" s="64" t="str">
        <f ca="1">TEXT(C42,"[DBnum2]")&amp;"元整"</f>
        <v>贰拾肆万零叁佰陆拾元整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970</v>
      </c>
      <c r="B3" s="3"/>
      <c r="C3" s="3"/>
      <c r="D3" s="3"/>
      <c r="E3" s="4" t="e">
        <f>#REF!</f>
        <v>#REF!</v>
      </c>
      <c r="F3" s="8"/>
      <c r="G3" s="8"/>
      <c r="H3" s="8"/>
      <c r="I3" s="8"/>
      <c r="J3" s="8"/>
      <c r="K3" s="8"/>
      <c r="L3" s="8"/>
      <c r="M3" s="8"/>
      <c r="N3" s="8"/>
      <c r="O3" s="8"/>
      <c r="P3" s="8"/>
      <c r="Q3" s="8"/>
    </row>
    <row r="4" spans="1:17">
      <c r="A4" s="3" t="s">
        <v>971</v>
      </c>
      <c r="B4" s="3"/>
      <c r="C4" s="3"/>
      <c r="D4" s="3"/>
      <c r="E4" s="4" t="e">
        <f>#REF!</f>
        <v>#REF!</v>
      </c>
      <c r="F4" s="8"/>
      <c r="G4" s="8"/>
      <c r="H4" s="8"/>
      <c r="I4" s="8"/>
      <c r="J4" s="8"/>
      <c r="K4" s="8"/>
      <c r="L4" s="8"/>
      <c r="M4" s="8"/>
      <c r="N4" s="8"/>
      <c r="O4" s="8"/>
      <c r="P4" s="8"/>
      <c r="Q4" s="8"/>
    </row>
    <row r="5" spans="1:17">
      <c r="A5" s="6" t="s">
        <v>972</v>
      </c>
      <c r="B5" s="6"/>
      <c r="C5" s="6"/>
      <c r="D5" s="6"/>
      <c r="E5" s="7"/>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e">
        <f>#REF!</f>
        <v>#REF!</v>
      </c>
      <c r="E9" s="9"/>
      <c r="F9" s="9"/>
      <c r="G9" s="9"/>
      <c r="H9" s="9"/>
      <c r="I9" s="9"/>
      <c r="J9" s="9"/>
      <c r="K9" s="9"/>
      <c r="L9" s="9"/>
      <c r="M9" s="9"/>
      <c r="N9" s="9"/>
      <c r="O9" s="9"/>
      <c r="P9" s="9"/>
      <c r="Q9" s="9"/>
    </row>
    <row r="10" spans="1:17">
      <c r="A10" s="9" t="s">
        <v>978</v>
      </c>
      <c r="B10" s="9"/>
      <c r="C10" s="9"/>
      <c r="D10" s="9" t="e">
        <f>#REF!</f>
        <v>#REF!</v>
      </c>
      <c r="E10" s="9"/>
      <c r="F10" s="9"/>
      <c r="G10" s="9"/>
      <c r="H10" s="9"/>
      <c r="I10" s="9"/>
      <c r="J10" s="9"/>
      <c r="K10" s="9"/>
      <c r="L10" s="9"/>
      <c r="M10" s="9"/>
      <c r="N10" s="9"/>
      <c r="O10" s="9"/>
      <c r="P10" s="9"/>
      <c r="Q10" s="9"/>
    </row>
    <row r="11" spans="1:17">
      <c r="A11" s="9" t="s">
        <v>979</v>
      </c>
      <c r="B11" s="9"/>
      <c r="C11" s="9"/>
      <c r="D11" s="9" t="e">
        <f>#REF!&amp;"平方米"</f>
        <v>#REF!</v>
      </c>
      <c r="E11" s="9"/>
      <c r="F11" s="9"/>
      <c r="G11" s="9"/>
      <c r="H11" s="9"/>
      <c r="I11" s="9"/>
      <c r="J11" s="9"/>
      <c r="K11" s="9"/>
      <c r="L11" s="9"/>
      <c r="M11" s="9"/>
      <c r="N11" s="9"/>
      <c r="O11" s="9"/>
      <c r="P11" s="9"/>
      <c r="Q11" s="9"/>
    </row>
    <row r="12" spans="1:17">
      <c r="A12" s="3" t="s">
        <v>980</v>
      </c>
      <c r="B12" s="3"/>
      <c r="C12" s="3"/>
      <c r="D12" s="11" t="e">
        <f>#REF!</f>
        <v>#REF!</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t="e">
        <f>"¥"&amp;#REF!&amp;"元"</f>
        <v>#REF!</v>
      </c>
      <c r="H26" s="15"/>
      <c r="I26" s="15"/>
      <c r="J26" s="15"/>
      <c r="K26" s="15"/>
      <c r="L26" s="15"/>
      <c r="M26" s="15"/>
      <c r="N26" s="15"/>
      <c r="O26" s="15"/>
      <c r="P26" s="15"/>
      <c r="Q26" s="15"/>
    </row>
    <row r="27" spans="1:17">
      <c r="A27" s="9" t="s">
        <v>997</v>
      </c>
      <c r="B27" s="9"/>
      <c r="C27" s="9"/>
      <c r="D27" s="9" t="e">
        <f>"人民币"&amp;#REF!</f>
        <v>#REF!</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2.5" customHeight="1" spans="1:17">
      <c r="A29" s="8"/>
      <c r="B29" s="30" t="s">
        <v>999</v>
      </c>
      <c r="C29" s="30"/>
      <c r="D29" s="30"/>
      <c r="E29" s="30"/>
      <c r="F29" s="30"/>
      <c r="G29" s="30" t="s">
        <v>1000</v>
      </c>
      <c r="H29" s="31"/>
      <c r="I29" s="31"/>
      <c r="J29" s="31"/>
      <c r="K29" s="30" t="s">
        <v>1001</v>
      </c>
      <c r="L29" s="30"/>
      <c r="M29" s="30"/>
      <c r="N29" s="30"/>
      <c r="O29" s="30"/>
      <c r="P29" s="32" t="s">
        <v>1002</v>
      </c>
      <c r="Q29" s="32"/>
    </row>
    <row r="30" ht="32.5" customHeight="1" spans="1:17">
      <c r="A30" s="8"/>
      <c r="B30" s="30" t="s">
        <v>999</v>
      </c>
      <c r="C30" s="30"/>
      <c r="D30" s="30"/>
      <c r="E30" s="30"/>
      <c r="F30" s="30"/>
      <c r="G30" s="30" t="s">
        <v>1000</v>
      </c>
      <c r="H30" s="31"/>
      <c r="I30" s="31"/>
      <c r="J30" s="31"/>
      <c r="K30" s="30" t="s">
        <v>1001</v>
      </c>
      <c r="L30" s="30"/>
      <c r="M30" s="30"/>
      <c r="N30" s="30"/>
      <c r="O30" s="30"/>
      <c r="P30" s="32" t="s">
        <v>1002</v>
      </c>
      <c r="Q30" s="32"/>
    </row>
    <row r="31" spans="1:17">
      <c r="A31" s="3" t="s">
        <v>1003</v>
      </c>
      <c r="B31" s="3"/>
      <c r="C31" s="3"/>
      <c r="D31" s="3"/>
      <c r="E31" s="19" t="e">
        <f>D12</f>
        <v>#REF!</v>
      </c>
      <c r="F31" s="19"/>
      <c r="G31" s="19"/>
      <c r="H31" s="20"/>
      <c r="I31" s="19"/>
      <c r="J31" s="19"/>
      <c r="K31" s="19"/>
      <c r="L31" s="19"/>
      <c r="M31" s="20"/>
      <c r="N31" s="20"/>
      <c r="O31" s="20"/>
      <c r="P31" s="20"/>
      <c r="Q31" s="20"/>
    </row>
    <row r="32" spans="1:18">
      <c r="A32" s="3" t="s">
        <v>1004</v>
      </c>
      <c r="B32" s="3"/>
      <c r="C32" s="3"/>
      <c r="D32" s="3"/>
      <c r="E32" s="22" t="e">
        <f>价值时点&amp;"至"&amp;#REF!</f>
        <v>#REF!</v>
      </c>
      <c r="F32" s="22"/>
      <c r="G32" s="22"/>
      <c r="H32" s="17"/>
      <c r="I32" s="22"/>
      <c r="J32" s="22"/>
      <c r="K32" s="22"/>
      <c r="L32" s="22"/>
      <c r="M32" s="9"/>
      <c r="N32" s="9"/>
      <c r="O32" s="9"/>
      <c r="P32" s="9"/>
      <c r="Q32" s="9"/>
      <c r="R32" s="34"/>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8.9" customHeight="1" spans="1:17">
      <c r="A38" s="24" t="s">
        <v>1012</v>
      </c>
      <c r="B38" s="24"/>
      <c r="C38" s="24"/>
      <c r="D38" s="24"/>
      <c r="E38" s="24"/>
      <c r="F38" s="24"/>
      <c r="G38" s="24"/>
      <c r="H38" s="24"/>
      <c r="I38" s="24"/>
      <c r="J38" s="24"/>
      <c r="K38" s="24"/>
      <c r="L38" s="24"/>
      <c r="M38" s="24"/>
      <c r="N38" s="24"/>
      <c r="O38" s="24"/>
      <c r="P38" s="24"/>
      <c r="Q38" s="24"/>
    </row>
    <row r="39" ht="28.9" customHeight="1" spans="1:17">
      <c r="A39" s="23" t="s">
        <v>1013</v>
      </c>
      <c r="B39" s="23"/>
      <c r="C39" s="23"/>
      <c r="D39" s="23"/>
      <c r="E39" s="23"/>
      <c r="F39" s="23"/>
      <c r="G39" s="23"/>
      <c r="H39" s="23"/>
      <c r="I39" s="23"/>
      <c r="J39" s="23"/>
      <c r="K39" s="23"/>
      <c r="L39" s="23"/>
      <c r="M39" s="23"/>
      <c r="N39" s="23"/>
      <c r="O39" s="23"/>
      <c r="P39" s="23"/>
      <c r="Q39" s="23"/>
    </row>
    <row r="40" ht="29.5" customHeight="1" spans="1:17">
      <c r="A40" s="23" t="s">
        <v>1014</v>
      </c>
      <c r="B40" s="23"/>
      <c r="C40" s="23"/>
      <c r="D40" s="23"/>
      <c r="E40" s="23"/>
      <c r="F40" s="23"/>
      <c r="G40" s="23"/>
      <c r="H40" s="23"/>
      <c r="I40" s="23"/>
      <c r="J40" s="23"/>
      <c r="K40" s="23"/>
      <c r="L40" s="23"/>
      <c r="M40" s="23"/>
      <c r="N40" s="23"/>
      <c r="O40" s="23"/>
      <c r="P40" s="23"/>
      <c r="Q40" s="23"/>
    </row>
    <row r="41" spans="1:17">
      <c r="A41" s="8" t="s">
        <v>1015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康正（容城县）2024评字第7号-午方北庄村4-18</v>
      </c>
      <c r="B2" s="2"/>
      <c r="C2" s="2"/>
      <c r="D2" s="2"/>
      <c r="E2" s="2"/>
      <c r="F2" s="2"/>
      <c r="G2" s="2"/>
      <c r="H2" s="2"/>
      <c r="I2" s="2"/>
      <c r="J2" s="2"/>
      <c r="K2" s="2"/>
      <c r="L2" s="2"/>
      <c r="M2" s="2"/>
      <c r="N2" s="2"/>
      <c r="O2" s="2"/>
      <c r="P2" s="2"/>
      <c r="Q2" s="2"/>
    </row>
    <row r="3" spans="1:17">
      <c r="A3" s="3" t="s">
        <v>970</v>
      </c>
      <c r="B3" s="3"/>
      <c r="C3" s="3"/>
      <c r="D3" s="3"/>
      <c r="E3" s="4" t="str">
        <f>输机表!AB2</f>
        <v>起步区一北项目</v>
      </c>
      <c r="F3" s="5"/>
      <c r="G3" s="5"/>
      <c r="H3" s="5"/>
      <c r="I3" s="5"/>
      <c r="J3" s="5"/>
      <c r="K3" s="5"/>
      <c r="L3" s="5"/>
      <c r="M3" s="5"/>
      <c r="N3" s="5"/>
      <c r="O3" s="5"/>
      <c r="P3" s="5"/>
      <c r="Q3" s="5"/>
    </row>
    <row r="4" spans="1:17">
      <c r="A4" s="3" t="s">
        <v>971</v>
      </c>
      <c r="B4" s="3"/>
      <c r="C4" s="3"/>
      <c r="D4" s="3"/>
      <c r="E4" s="4" t="str">
        <f>输机表!DH2</f>
        <v>容城县征迁安置办公室</v>
      </c>
      <c r="F4" s="5"/>
      <c r="G4" s="5"/>
      <c r="H4" s="5"/>
      <c r="I4" s="5"/>
      <c r="J4" s="5"/>
      <c r="K4" s="5"/>
      <c r="L4" s="5"/>
      <c r="M4" s="5"/>
      <c r="N4" s="5"/>
      <c r="O4" s="5"/>
      <c r="P4" s="5"/>
      <c r="Q4" s="5"/>
    </row>
    <row r="5" spans="1:17">
      <c r="A5" s="6" t="s">
        <v>972</v>
      </c>
      <c r="B5" s="6"/>
      <c r="C5" s="6"/>
      <c r="D5" s="6"/>
      <c r="E5" s="7" t="s">
        <v>1042</v>
      </c>
      <c r="F5" s="7"/>
      <c r="G5" s="7"/>
      <c r="H5" s="7"/>
      <c r="I5" s="7"/>
      <c r="J5" s="7"/>
      <c r="K5" s="7"/>
      <c r="L5" s="7"/>
      <c r="M5" s="7"/>
      <c r="N5" s="7"/>
      <c r="O5" s="7"/>
      <c r="P5" s="7"/>
      <c r="Q5" s="7"/>
    </row>
    <row r="6" spans="1:17">
      <c r="A6" s="3" t="s">
        <v>974</v>
      </c>
      <c r="B6" s="8"/>
      <c r="C6" s="8"/>
      <c r="D6" s="8"/>
      <c r="E6" s="8"/>
      <c r="F6" s="8"/>
      <c r="G6" s="8"/>
      <c r="H6" s="8"/>
      <c r="I6" s="8"/>
      <c r="J6" s="8"/>
      <c r="K6" s="8"/>
      <c r="L6" s="8"/>
      <c r="M6" s="8"/>
      <c r="N6" s="8"/>
      <c r="O6" s="8"/>
      <c r="P6" s="8"/>
      <c r="Q6" s="8"/>
    </row>
    <row r="7" spans="1:17">
      <c r="A7" s="8" t="s">
        <v>975</v>
      </c>
      <c r="B7" s="8"/>
      <c r="C7" s="8"/>
      <c r="D7" s="8"/>
      <c r="E7" s="8"/>
      <c r="F7" s="8"/>
      <c r="G7" s="8"/>
      <c r="H7" s="8"/>
      <c r="I7" s="8"/>
      <c r="J7" s="8"/>
      <c r="K7" s="8"/>
      <c r="L7" s="8"/>
      <c r="M7" s="8"/>
      <c r="N7" s="8"/>
      <c r="O7" s="8"/>
      <c r="P7" s="8"/>
      <c r="Q7" s="8"/>
    </row>
    <row r="8" spans="1:17">
      <c r="A8" s="3" t="s">
        <v>976</v>
      </c>
      <c r="B8" s="3"/>
      <c r="C8" s="3"/>
      <c r="D8" s="3"/>
      <c r="E8" s="3"/>
      <c r="F8" s="3"/>
      <c r="G8" s="3"/>
      <c r="H8" s="3"/>
      <c r="I8" s="3"/>
      <c r="J8" s="3"/>
      <c r="K8" s="3"/>
      <c r="L8" s="3"/>
      <c r="M8" s="3"/>
      <c r="N8" s="3"/>
      <c r="O8" s="3"/>
      <c r="P8" s="3"/>
      <c r="Q8" s="3"/>
    </row>
    <row r="9" spans="1:17">
      <c r="A9" s="9" t="s">
        <v>977</v>
      </c>
      <c r="B9" s="9"/>
      <c r="C9" s="9"/>
      <c r="D9" s="9" t="str">
        <f>结果通知单!B4</f>
        <v>赵金凤</v>
      </c>
      <c r="E9" s="9"/>
      <c r="F9" s="9"/>
      <c r="G9" s="9"/>
      <c r="H9" s="9"/>
      <c r="I9" s="9"/>
      <c r="J9" s="9"/>
      <c r="K9" s="9"/>
      <c r="L9" s="9"/>
      <c r="M9" s="9"/>
      <c r="N9" s="9"/>
      <c r="O9" s="9"/>
      <c r="P9" s="9"/>
      <c r="Q9" s="9"/>
    </row>
    <row r="10" spans="1:17">
      <c r="A10" s="9" t="s">
        <v>978</v>
      </c>
      <c r="B10" s="9"/>
      <c r="C10" s="9"/>
      <c r="D10" s="9" t="str">
        <f>结果通知单!F4</f>
        <v>容城县午方北庄村</v>
      </c>
      <c r="E10" s="9"/>
      <c r="F10" s="9"/>
      <c r="G10" s="9"/>
      <c r="H10" s="9"/>
      <c r="I10" s="9"/>
      <c r="J10" s="9"/>
      <c r="K10" s="9"/>
      <c r="L10" s="9"/>
      <c r="M10" s="9"/>
      <c r="N10" s="9"/>
      <c r="O10" s="9"/>
      <c r="P10" s="9"/>
      <c r="Q10" s="9"/>
    </row>
    <row r="11" spans="1:17">
      <c r="A11" s="9" t="s">
        <v>979</v>
      </c>
      <c r="B11" s="9"/>
      <c r="C11" s="9"/>
      <c r="D11" s="10">
        <f ca="1">结果通知单!C12</f>
        <v>175.99</v>
      </c>
      <c r="E11" s="10"/>
      <c r="F11" s="9" t="s">
        <v>12</v>
      </c>
      <c r="G11" s="9"/>
      <c r="H11" s="9"/>
      <c r="I11" s="9"/>
      <c r="J11" s="9"/>
      <c r="K11" s="9"/>
      <c r="L11" s="9"/>
      <c r="M11" s="9"/>
      <c r="N11" s="9"/>
      <c r="O11" s="9"/>
      <c r="P11" s="9"/>
      <c r="Q11" s="9"/>
    </row>
    <row r="12" spans="1:17">
      <c r="A12" s="3" t="s">
        <v>980</v>
      </c>
      <c r="B12" s="3"/>
      <c r="C12" s="3"/>
      <c r="D12" s="11" t="str">
        <f>输机表!R2</f>
        <v>2024年10月24日</v>
      </c>
      <c r="E12" s="11"/>
      <c r="F12" s="11"/>
      <c r="G12" s="11"/>
      <c r="H12" s="11"/>
      <c r="I12" s="11"/>
      <c r="J12" s="11"/>
      <c r="K12" s="11"/>
      <c r="L12" s="11"/>
      <c r="M12" s="11"/>
      <c r="N12" s="11"/>
      <c r="O12" s="11"/>
      <c r="P12" s="11"/>
      <c r="Q12" s="11"/>
    </row>
    <row r="13" spans="1:17">
      <c r="A13" s="12" t="s">
        <v>982</v>
      </c>
      <c r="B13" s="12"/>
      <c r="C13" s="12"/>
      <c r="D13" s="8" t="s">
        <v>983</v>
      </c>
      <c r="E13" s="8"/>
      <c r="F13" s="8"/>
      <c r="G13" s="13"/>
      <c r="H13" s="13"/>
      <c r="I13" s="13"/>
      <c r="J13" s="13"/>
      <c r="K13" s="13"/>
      <c r="L13" s="13"/>
      <c r="M13" s="13"/>
      <c r="N13" s="13"/>
      <c r="O13" s="13"/>
      <c r="P13" s="13"/>
      <c r="Q13" s="13"/>
    </row>
    <row r="14" spans="1:17">
      <c r="A14" s="3" t="s">
        <v>984</v>
      </c>
      <c r="B14" s="3"/>
      <c r="C14" s="3"/>
      <c r="D14" s="3"/>
      <c r="E14" s="3"/>
      <c r="F14" s="3"/>
      <c r="G14" s="3"/>
      <c r="H14" s="3"/>
      <c r="I14" s="3"/>
      <c r="J14" s="3"/>
      <c r="K14" s="3"/>
      <c r="L14" s="3"/>
      <c r="M14" s="3"/>
      <c r="N14" s="3"/>
      <c r="O14" s="3"/>
      <c r="P14" s="3"/>
      <c r="Q14" s="3"/>
    </row>
    <row r="15" spans="1:17">
      <c r="A15" s="8" t="s">
        <v>985</v>
      </c>
      <c r="B15" s="8"/>
      <c r="C15" s="8"/>
      <c r="D15" s="8"/>
      <c r="E15" s="8"/>
      <c r="F15" s="8"/>
      <c r="G15" s="8"/>
      <c r="H15" s="8"/>
      <c r="I15" s="8"/>
      <c r="J15" s="8"/>
      <c r="K15" s="8"/>
      <c r="L15" s="8"/>
      <c r="M15" s="8"/>
      <c r="N15" s="8"/>
      <c r="O15" s="8"/>
      <c r="P15" s="8"/>
      <c r="Q15" s="8"/>
    </row>
    <row r="16" spans="1:17">
      <c r="A16" s="8" t="s">
        <v>986</v>
      </c>
      <c r="B16" s="8"/>
      <c r="C16" s="8"/>
      <c r="D16" s="8"/>
      <c r="E16" s="8"/>
      <c r="F16" s="8"/>
      <c r="G16" s="8"/>
      <c r="H16" s="8"/>
      <c r="I16" s="8"/>
      <c r="J16" s="8"/>
      <c r="K16" s="8"/>
      <c r="L16" s="8"/>
      <c r="M16" s="8"/>
      <c r="N16" s="8"/>
      <c r="O16" s="8"/>
      <c r="P16" s="8"/>
      <c r="Q16" s="8"/>
    </row>
    <row r="17" spans="1:17">
      <c r="A17" s="8" t="s">
        <v>987</v>
      </c>
      <c r="B17" s="8"/>
      <c r="C17" s="8"/>
      <c r="D17" s="8"/>
      <c r="E17" s="8"/>
      <c r="F17" s="8"/>
      <c r="G17" s="8"/>
      <c r="H17" s="8"/>
      <c r="I17" s="8"/>
      <c r="J17" s="8"/>
      <c r="K17" s="8"/>
      <c r="L17" s="8"/>
      <c r="M17" s="8"/>
      <c r="N17" s="8"/>
      <c r="O17" s="8"/>
      <c r="P17" s="8"/>
      <c r="Q17" s="8"/>
    </row>
    <row r="18" spans="1:17">
      <c r="A18" s="14" t="s">
        <v>988</v>
      </c>
      <c r="B18" s="14"/>
      <c r="C18" s="14"/>
      <c r="D18" s="14"/>
      <c r="E18" s="14"/>
      <c r="F18" s="14"/>
      <c r="G18" s="14"/>
      <c r="H18" s="14"/>
      <c r="I18" s="14"/>
      <c r="J18" s="14"/>
      <c r="K18" s="14"/>
      <c r="L18" s="14"/>
      <c r="M18" s="14"/>
      <c r="N18" s="14"/>
      <c r="O18" s="14"/>
      <c r="P18" s="14"/>
      <c r="Q18" s="14"/>
    </row>
    <row r="19" spans="1:17">
      <c r="A19" s="8" t="s">
        <v>989</v>
      </c>
      <c r="B19" s="8"/>
      <c r="C19" s="8"/>
      <c r="D19" s="8"/>
      <c r="E19" s="8"/>
      <c r="F19" s="8"/>
      <c r="G19" s="8"/>
      <c r="H19" s="8"/>
      <c r="I19" s="8"/>
      <c r="J19" s="8"/>
      <c r="K19" s="8"/>
      <c r="L19" s="8"/>
      <c r="M19" s="8"/>
      <c r="N19" s="8"/>
      <c r="O19" s="8"/>
      <c r="P19" s="8"/>
      <c r="Q19" s="8"/>
    </row>
    <row r="20" spans="1:17">
      <c r="A20" s="3" t="s">
        <v>990</v>
      </c>
      <c r="B20" s="3"/>
      <c r="C20" s="3"/>
      <c r="D20" s="3"/>
      <c r="E20" s="3"/>
      <c r="F20" s="3"/>
      <c r="G20" s="3"/>
      <c r="H20" s="3"/>
      <c r="I20" s="3"/>
      <c r="J20" s="3"/>
      <c r="K20" s="3"/>
      <c r="L20" s="3"/>
      <c r="M20" s="3"/>
      <c r="N20" s="3"/>
      <c r="O20" s="3"/>
      <c r="P20" s="3"/>
      <c r="Q20" s="3"/>
    </row>
    <row r="21" spans="1:17">
      <c r="A21" s="8" t="s">
        <v>991</v>
      </c>
      <c r="B21" s="8"/>
      <c r="C21" s="8"/>
      <c r="D21" s="8"/>
      <c r="E21" s="8"/>
      <c r="F21" s="8"/>
      <c r="G21" s="8"/>
      <c r="H21" s="8"/>
      <c r="I21" s="8"/>
      <c r="J21" s="8"/>
      <c r="K21" s="8"/>
      <c r="L21" s="8"/>
      <c r="M21" s="8"/>
      <c r="N21" s="8"/>
      <c r="O21" s="8"/>
      <c r="P21" s="8"/>
      <c r="Q21" s="8"/>
    </row>
    <row r="22" spans="1:17">
      <c r="A22" s="3" t="s">
        <v>992</v>
      </c>
      <c r="B22" s="3"/>
      <c r="C22" s="3"/>
      <c r="D22" s="3"/>
      <c r="E22" s="3"/>
      <c r="F22" s="3"/>
      <c r="G22" s="3"/>
      <c r="H22" s="3"/>
      <c r="I22" s="3"/>
      <c r="J22" s="3"/>
      <c r="K22" s="3"/>
      <c r="L22" s="3"/>
      <c r="M22" s="3"/>
      <c r="N22" s="3"/>
      <c r="O22" s="3"/>
      <c r="P22" s="3"/>
      <c r="Q22" s="3"/>
    </row>
    <row r="23" spans="1:17">
      <c r="A23" s="8" t="s">
        <v>993</v>
      </c>
      <c r="B23" s="8"/>
      <c r="C23" s="8"/>
      <c r="D23" s="8"/>
      <c r="E23" s="8"/>
      <c r="F23" s="8"/>
      <c r="G23" s="8"/>
      <c r="H23" s="8"/>
      <c r="I23" s="8"/>
      <c r="J23" s="8"/>
      <c r="K23" s="8"/>
      <c r="L23" s="8"/>
      <c r="M23" s="8"/>
      <c r="N23" s="8"/>
      <c r="O23" s="8"/>
      <c r="P23" s="8"/>
      <c r="Q23" s="8"/>
    </row>
    <row r="24" spans="1:17">
      <c r="A24" s="8" t="s">
        <v>994</v>
      </c>
      <c r="B24" s="8"/>
      <c r="C24" s="8"/>
      <c r="D24" s="8"/>
      <c r="E24" s="8"/>
      <c r="F24" s="8"/>
      <c r="G24" s="8"/>
      <c r="H24" s="8"/>
      <c r="I24" s="8"/>
      <c r="J24" s="8"/>
      <c r="K24" s="8"/>
      <c r="L24" s="8"/>
      <c r="M24" s="8"/>
      <c r="N24" s="8"/>
      <c r="O24" s="8"/>
      <c r="P24" s="8"/>
      <c r="Q24" s="8"/>
    </row>
    <row r="25" spans="1:17">
      <c r="A25" s="3" t="s">
        <v>995</v>
      </c>
      <c r="B25" s="3"/>
      <c r="C25" s="3"/>
      <c r="D25" s="3"/>
      <c r="E25" s="3"/>
      <c r="F25" s="3"/>
      <c r="G25" s="3"/>
      <c r="H25" s="3"/>
      <c r="I25" s="3"/>
      <c r="J25" s="3"/>
      <c r="K25" s="3"/>
      <c r="L25" s="3"/>
      <c r="M25" s="3"/>
      <c r="N25" s="3"/>
      <c r="O25" s="3"/>
      <c r="P25" s="3"/>
      <c r="Q25" s="3"/>
    </row>
    <row r="26" spans="1:17">
      <c r="A26" s="15" t="s">
        <v>996</v>
      </c>
      <c r="B26" s="15"/>
      <c r="C26" s="15"/>
      <c r="D26" s="15"/>
      <c r="E26" s="16"/>
      <c r="F26" s="16"/>
      <c r="G26" s="16">
        <f ca="1">结果通知单!C42</f>
        <v>240360</v>
      </c>
      <c r="H26" s="15"/>
      <c r="I26" s="15"/>
      <c r="J26" s="15"/>
      <c r="K26" s="15"/>
      <c r="L26" s="15"/>
      <c r="M26" s="15"/>
      <c r="N26" s="15"/>
      <c r="O26" s="15"/>
      <c r="P26" s="15"/>
      <c r="Q26" s="15"/>
    </row>
    <row r="27" spans="1:17">
      <c r="A27" s="9" t="s">
        <v>997</v>
      </c>
      <c r="B27" s="9"/>
      <c r="C27" s="9"/>
      <c r="D27" s="9" t="str">
        <f ca="1">结果通知单!F42</f>
        <v>贰拾肆万零叁佰陆拾元整</v>
      </c>
      <c r="E27" s="9"/>
      <c r="F27" s="9"/>
      <c r="G27" s="9"/>
      <c r="H27" s="9"/>
      <c r="I27" s="9"/>
      <c r="J27" s="9"/>
      <c r="K27" s="9"/>
      <c r="L27" s="9"/>
      <c r="M27" s="9"/>
      <c r="N27" s="9"/>
      <c r="O27" s="9"/>
      <c r="P27" s="9"/>
      <c r="Q27" s="9"/>
    </row>
    <row r="28" spans="1:17">
      <c r="A28" s="3" t="s">
        <v>998</v>
      </c>
      <c r="B28" s="3"/>
      <c r="C28" s="3"/>
      <c r="D28" s="3"/>
      <c r="E28" s="3"/>
      <c r="F28" s="3"/>
      <c r="G28" s="3"/>
      <c r="H28" s="3"/>
      <c r="I28" s="3"/>
      <c r="J28" s="3"/>
      <c r="K28" s="3"/>
      <c r="L28" s="3"/>
      <c r="M28" s="3"/>
      <c r="N28" s="3"/>
      <c r="O28" s="3"/>
      <c r="P28" s="3"/>
      <c r="Q28" s="3"/>
    </row>
    <row r="29" ht="30.75" customHeight="1" spans="1:17">
      <c r="A29" s="8"/>
      <c r="B29" s="17" t="s">
        <v>999</v>
      </c>
      <c r="C29" s="17"/>
      <c r="D29" s="17"/>
      <c r="E29" s="17" t="s">
        <v>1043</v>
      </c>
      <c r="F29" s="17"/>
      <c r="G29" s="17" t="s">
        <v>1000</v>
      </c>
      <c r="H29" s="18">
        <v>1120100036</v>
      </c>
      <c r="I29" s="18"/>
      <c r="J29" s="18"/>
      <c r="K29" s="17" t="s">
        <v>1001</v>
      </c>
      <c r="L29" s="17"/>
      <c r="M29" s="17"/>
      <c r="N29" s="17"/>
      <c r="O29" s="17"/>
      <c r="P29" s="28">
        <f>I32</f>
        <v>45604</v>
      </c>
      <c r="Q29" s="28"/>
    </row>
    <row r="30" ht="34.5" customHeight="1" spans="1:17">
      <c r="A30" s="8"/>
      <c r="B30" s="17" t="s">
        <v>999</v>
      </c>
      <c r="C30" s="17"/>
      <c r="D30" s="17"/>
      <c r="E30" s="17" t="s">
        <v>1044</v>
      </c>
      <c r="F30" s="17"/>
      <c r="G30" s="17" t="s">
        <v>1000</v>
      </c>
      <c r="H30" s="18">
        <v>1120210057</v>
      </c>
      <c r="I30" s="18"/>
      <c r="J30" s="18"/>
      <c r="K30" s="17" t="s">
        <v>1001</v>
      </c>
      <c r="L30" s="17"/>
      <c r="M30" s="17"/>
      <c r="N30" s="17"/>
      <c r="O30" s="17"/>
      <c r="P30" s="28">
        <f>I32</f>
        <v>45604</v>
      </c>
      <c r="Q30" s="28"/>
    </row>
    <row r="31" spans="1:17">
      <c r="A31" s="3" t="s">
        <v>1003</v>
      </c>
      <c r="B31" s="3"/>
      <c r="C31" s="3"/>
      <c r="D31" s="3"/>
      <c r="E31" s="19">
        <f>输机表!DN2</f>
        <v>45590</v>
      </c>
      <c r="F31" s="19"/>
      <c r="G31" s="19"/>
      <c r="H31" s="20"/>
      <c r="I31" s="19"/>
      <c r="J31" s="19"/>
      <c r="K31" s="19"/>
      <c r="L31" s="19"/>
      <c r="M31" s="20"/>
      <c r="N31" s="20"/>
      <c r="O31" s="20"/>
      <c r="P31" s="20"/>
      <c r="Q31" s="20"/>
    </row>
    <row r="32" spans="1:17">
      <c r="A32" s="3" t="s">
        <v>1004</v>
      </c>
      <c r="B32" s="3"/>
      <c r="C32" s="3"/>
      <c r="D32" s="3"/>
      <c r="E32" s="21">
        <f>E31</f>
        <v>45590</v>
      </c>
      <c r="F32" s="21"/>
      <c r="G32" s="21"/>
      <c r="H32" s="22" t="s">
        <v>1045</v>
      </c>
      <c r="I32" s="21">
        <f>E32+14</f>
        <v>45604</v>
      </c>
      <c r="J32" s="21"/>
      <c r="K32" s="21"/>
      <c r="L32" s="21"/>
      <c r="M32" s="22"/>
      <c r="N32" s="22"/>
      <c r="O32" s="22"/>
      <c r="P32" s="22"/>
      <c r="Q32" s="22"/>
    </row>
    <row r="33" spans="1:17">
      <c r="A33" s="13" t="s">
        <v>1006</v>
      </c>
      <c r="B33" s="9"/>
      <c r="C33" s="9"/>
      <c r="D33" s="9"/>
      <c r="E33" s="9"/>
      <c r="F33" s="8" t="s">
        <v>1007</v>
      </c>
      <c r="G33" s="8"/>
      <c r="H33" s="8"/>
      <c r="I33" s="8"/>
      <c r="J33" s="8"/>
      <c r="K33" s="8"/>
      <c r="L33" s="8"/>
      <c r="M33" s="8"/>
      <c r="N33" s="8"/>
      <c r="O33" s="8"/>
      <c r="P33" s="8"/>
      <c r="Q33" s="8"/>
    </row>
    <row r="34" spans="1:17">
      <c r="A34" s="3" t="s">
        <v>1008</v>
      </c>
      <c r="B34" s="3"/>
      <c r="C34" s="3"/>
      <c r="D34" s="3"/>
      <c r="E34" s="3"/>
      <c r="F34" s="3"/>
      <c r="G34" s="3"/>
      <c r="H34" s="3"/>
      <c r="I34" s="3"/>
      <c r="J34" s="3"/>
      <c r="K34" s="3"/>
      <c r="L34" s="3"/>
      <c r="M34" s="3"/>
      <c r="N34" s="3"/>
      <c r="O34" s="3"/>
      <c r="P34" s="3"/>
      <c r="Q34" s="3"/>
    </row>
    <row r="35" spans="1:17">
      <c r="A35" s="23" t="s">
        <v>1009</v>
      </c>
      <c r="B35" s="23"/>
      <c r="C35" s="23"/>
      <c r="D35" s="23"/>
      <c r="E35" s="23"/>
      <c r="F35" s="23"/>
      <c r="G35" s="23"/>
      <c r="H35" s="23"/>
      <c r="I35" s="23"/>
      <c r="J35" s="23"/>
      <c r="K35" s="23"/>
      <c r="L35" s="23"/>
      <c r="M35" s="23"/>
      <c r="N35" s="23"/>
      <c r="O35" s="23"/>
      <c r="P35" s="23"/>
      <c r="Q35" s="23"/>
    </row>
    <row r="36" spans="1:17">
      <c r="A36" s="8" t="s">
        <v>1010</v>
      </c>
      <c r="B36" s="8"/>
      <c r="C36" s="8"/>
      <c r="D36" s="8"/>
      <c r="E36" s="8"/>
      <c r="F36" s="8"/>
      <c r="G36" s="8"/>
      <c r="H36" s="8"/>
      <c r="I36" s="8"/>
      <c r="J36" s="8"/>
      <c r="K36" s="8"/>
      <c r="L36" s="8"/>
      <c r="M36" s="8"/>
      <c r="N36" s="8"/>
      <c r="O36" s="8"/>
      <c r="P36" s="8"/>
      <c r="Q36" s="8"/>
    </row>
    <row r="37" spans="1:17">
      <c r="A37" s="8" t="s">
        <v>1011</v>
      </c>
      <c r="B37" s="8"/>
      <c r="C37" s="8"/>
      <c r="D37" s="8"/>
      <c r="E37" s="8"/>
      <c r="F37" s="8"/>
      <c r="G37" s="8"/>
      <c r="H37" s="8"/>
      <c r="I37" s="8"/>
      <c r="J37" s="8"/>
      <c r="K37" s="8"/>
      <c r="L37" s="8"/>
      <c r="M37" s="8"/>
      <c r="N37" s="8"/>
      <c r="O37" s="8"/>
      <c r="P37" s="8"/>
      <c r="Q37" s="8"/>
    </row>
    <row r="38" ht="26.25" customHeight="1" spans="1:17">
      <c r="A38" s="24" t="s">
        <v>1012</v>
      </c>
      <c r="B38" s="24"/>
      <c r="C38" s="24"/>
      <c r="D38" s="24"/>
      <c r="E38" s="24"/>
      <c r="F38" s="24"/>
      <c r="G38" s="24"/>
      <c r="H38" s="24"/>
      <c r="I38" s="24"/>
      <c r="J38" s="24"/>
      <c r="K38" s="24"/>
      <c r="L38" s="24"/>
      <c r="M38" s="24"/>
      <c r="N38" s="24"/>
      <c r="O38" s="24"/>
      <c r="P38" s="24"/>
      <c r="Q38" s="24"/>
    </row>
    <row r="39" ht="24" customHeight="1" spans="1:17">
      <c r="A39" s="23" t="s">
        <v>1013</v>
      </c>
      <c r="B39" s="23"/>
      <c r="C39" s="23"/>
      <c r="D39" s="23"/>
      <c r="E39" s="23"/>
      <c r="F39" s="23"/>
      <c r="G39" s="23"/>
      <c r="H39" s="23"/>
      <c r="I39" s="23"/>
      <c r="J39" s="23"/>
      <c r="K39" s="23"/>
      <c r="L39" s="23"/>
      <c r="M39" s="23"/>
      <c r="N39" s="23"/>
      <c r="O39" s="23"/>
      <c r="P39" s="23"/>
      <c r="Q39" s="23"/>
    </row>
    <row r="40" ht="24.75" customHeight="1" spans="1:17">
      <c r="A40" s="23" t="s">
        <v>1014</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973</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2024-11-01T06:19:35Z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